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autoCompressPictures="0" defaultThemeVersion="124226"/>
  <xr:revisionPtr revIDLastSave="0" documentId="13_ncr:1_{614D157A-E4F1-4940-8CB0-DF0D02EF2E81}" xr6:coauthVersionLast="31" xr6:coauthVersionMax="31" xr10:uidLastSave="{00000000-0000-0000-0000-000000000000}"/>
  <bookViews>
    <workbookView xWindow="-30" yWindow="0" windowWidth="29130" windowHeight="21030" xr2:uid="{00000000-000D-0000-FFFF-FFFF00000000}"/>
  </bookViews>
  <sheets>
    <sheet name="Dataset 2. Summary" sheetId="3" r:id="rId1"/>
    <sheet name="Findspot - Singletons" sheetId="1" r:id="rId2"/>
    <sheet name="Findspots - All" sheetId="2" r:id="rId3"/>
    <sheet name="Site Studies" sheetId="4" r:id="rId4"/>
  </sheets>
  <calcPr calcId="17901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" i="3" l="1"/>
  <c r="C10" i="3"/>
  <c r="D240" i="2"/>
  <c r="D10" i="3"/>
  <c r="D11" i="3"/>
  <c r="D12" i="3"/>
  <c r="D13" i="3"/>
  <c r="C11" i="3"/>
  <c r="D295" i="1"/>
  <c r="C295" i="1"/>
  <c r="C13" i="3"/>
  <c r="D9" i="3"/>
  <c r="C9" i="3"/>
  <c r="D8" i="3"/>
  <c r="C8" i="3"/>
  <c r="D7" i="3"/>
  <c r="C7" i="3"/>
  <c r="D6" i="3"/>
  <c r="C6" i="3"/>
  <c r="D5" i="3"/>
  <c r="C5" i="3"/>
  <c r="D4" i="3"/>
  <c r="D14" i="3" s="1"/>
  <c r="C4" i="3"/>
  <c r="C14" i="3"/>
  <c r="C293" i="1"/>
  <c r="D23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Yellow shading = multiple finds, greater than c.10</t>
        </r>
      </text>
    </comment>
    <comment ref="C28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Elevated to 312 in summary to include more recent finds.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Yellow shading = multiple finds, greater than c.10</t>
        </r>
      </text>
    </comment>
  </commentList>
</comments>
</file>

<file path=xl/sharedStrings.xml><?xml version="1.0" encoding="utf-8"?>
<sst xmlns="http://schemas.openxmlformats.org/spreadsheetml/2006/main" count="2047" uniqueCount="818">
  <si>
    <t/>
  </si>
  <si>
    <t>Aberlady, The Glebe, East Lothian</t>
  </si>
  <si>
    <t>Allerthorpe</t>
  </si>
  <si>
    <t>SE7848</t>
  </si>
  <si>
    <t>Anston, near Worksop, Nottinghamshire</t>
  </si>
  <si>
    <t>Appleby, North Lincolnshire</t>
  </si>
  <si>
    <t>Baleshare, North Uist, Na h-Eileanan an Iar</t>
  </si>
  <si>
    <t>Bamburgh Castle, West Ward, Northumberland</t>
  </si>
  <si>
    <t>Bamburgh, near, Northumberland</t>
  </si>
  <si>
    <t>Barhapple/Barhobble (Mochrum), D &amp; G</t>
  </si>
  <si>
    <t>Barnsley, Barnsley</t>
  </si>
  <si>
    <t>Barton Bendish, Norfolk</t>
  </si>
  <si>
    <t>Bedale, North Yorkshire</t>
  </si>
  <si>
    <t>Belton, Lincolnshire</t>
  </si>
  <si>
    <t>Beverley (Lurk Lane), East Yorkshire</t>
  </si>
  <si>
    <t>Bielby, East Yorkshire</t>
  </si>
  <si>
    <t>Binbrook, Lincolnshire</t>
  </si>
  <si>
    <t>Bishop Burton</t>
  </si>
  <si>
    <t>Black Gate, Newcastle, Tyne and Wear</t>
  </si>
  <si>
    <t>Blythburgh, near, Suffolk</t>
  </si>
  <si>
    <t>Bolton Percy, 1967.</t>
  </si>
  <si>
    <t>Boroughbridge (near), North Yorkshire</t>
  </si>
  <si>
    <t>Boynton, E.Yorks.</t>
  </si>
  <si>
    <t>Boynton, near, E Yorks</t>
  </si>
  <si>
    <t>Bradenham, Norfolk</t>
  </si>
  <si>
    <t>Brandon / Lakenheath area, Suffolk</t>
  </si>
  <si>
    <t>Brantingham, E Yorks</t>
  </si>
  <si>
    <t>Brewood, near, Staffordshire</t>
  </si>
  <si>
    <t>Bridlington, near, E Yorks</t>
  </si>
  <si>
    <t>Brighton, Brighton and Hove</t>
  </si>
  <si>
    <t>Brocklesby, near, Lincolnshire</t>
  </si>
  <si>
    <t>Burton Fleming parish, East Yorkshire</t>
  </si>
  <si>
    <t>Bury St Edmunds, near, productive site, Suffolk</t>
  </si>
  <si>
    <t>Buttercrambe, North Yorkshire</t>
  </si>
  <si>
    <t>Cadeby, Doncaster</t>
  </si>
  <si>
    <t>Caernarfon, Gwynedd, Wal</t>
  </si>
  <si>
    <t>Caister-on-Sea / Caister-by-Yarmouth, Norfolk</t>
  </si>
  <si>
    <t>Caistor-on-the-Wolds, near, Lincolnshire</t>
  </si>
  <si>
    <t>Canterbury, Kent</t>
  </si>
  <si>
    <t>Canterbury, near, Kent</t>
  </si>
  <si>
    <t>Carlisle, Cumbria</t>
  </si>
  <si>
    <t>Carthorpe, North Yorkshire</t>
  </si>
  <si>
    <t>Castle Douglas, Dumfries and Galloway</t>
  </si>
  <si>
    <t>Castleton (Castle Hill), Derbyshire</t>
  </si>
  <si>
    <t>Chichester, West Sussex</t>
  </si>
  <si>
    <t>Colchester, near, Essex</t>
  </si>
  <si>
    <t>Cotgrave, near, Nottinghamshire</t>
  </si>
  <si>
    <t>Cottam, East Yorkshire</t>
  </si>
  <si>
    <t>Cottingham</t>
  </si>
  <si>
    <t>TA0432</t>
  </si>
  <si>
    <t>Dacre, near Penrith, Cumbria</t>
  </si>
  <si>
    <t>Darlington, near, Darlington</t>
  </si>
  <si>
    <t>Dartford, Kent</t>
  </si>
  <si>
    <t>Doncaster, near, Doncaster</t>
  </si>
  <si>
    <t>Downham Market, near, Norfolk</t>
  </si>
  <si>
    <t>Driffield, East Yorkshire</t>
  </si>
  <si>
    <t>Driffield, near, East Yorkshire</t>
  </si>
  <si>
    <t>Dunbar, East Lothian, Scotland</t>
  </si>
  <si>
    <t>Dunham on Trent, Nottinghamshire</t>
  </si>
  <si>
    <t>Dunnington, East Yorkshire</t>
  </si>
  <si>
    <t>Dunstable, Bedfordshire</t>
  </si>
  <si>
    <t xml:space="preserve">East Dorset, Dorset, </t>
  </si>
  <si>
    <t>East Lutton, North Yorkshire</t>
  </si>
  <si>
    <t>East Yorkshire</t>
  </si>
  <si>
    <t>Elgin, Moray, Scotland</t>
  </si>
  <si>
    <t>Elmswell, E Yorks</t>
  </si>
  <si>
    <t>Epworth, North Lincolnshire</t>
  </si>
  <si>
    <t>Everingham, Near Holme upon Spalding Moor</t>
  </si>
  <si>
    <t>Eynsham Abbey, Oxfordshire</t>
  </si>
  <si>
    <t>Fangfoss</t>
  </si>
  <si>
    <t>Fimber, E Yorks</t>
  </si>
  <si>
    <t>Flixborough, North Lincolnshire</t>
  </si>
  <si>
    <t>Freckenham, Suffolk</t>
  </si>
  <si>
    <t>Fridaythorpe, East Yorkshire</t>
  </si>
  <si>
    <t>Gainsborough, near, Lincolnshire</t>
  </si>
  <si>
    <t>Gainsborough/Lincoln area, Lincolnshire</t>
  </si>
  <si>
    <t>Garton-on-the-Wolds, East Yorkshire</t>
  </si>
  <si>
    <t>Glenluce Sands, Dumfries and Galloway, Scotland</t>
  </si>
  <si>
    <t>Grange-Over-Sands (Merlewood Cave), Cumbria</t>
  </si>
  <si>
    <t>Grendon parish, Northamptonshire</t>
  </si>
  <si>
    <t>Grimsby, near, NE Lincolnshire</t>
  </si>
  <si>
    <t>Grimsthorpe, Lincolnshire</t>
  </si>
  <si>
    <t>Harewood, Leeds</t>
  </si>
  <si>
    <t>Hart, Hartlepool</t>
  </si>
  <si>
    <t>Hartlepool, Hartlepool</t>
  </si>
  <si>
    <t>Hasketon, parish of, Suffolk</t>
  </si>
  <si>
    <t>Hayton, East Yorkshire</t>
  </si>
  <si>
    <t>Heacham, Norfolk</t>
  </si>
  <si>
    <t>Helperby, North Yorkshire</t>
  </si>
  <si>
    <t>Hoddom, near Ecclefechan, Dumfries and Galloway</t>
  </si>
  <si>
    <t>Hornsea, East Yorkshire</t>
  </si>
  <si>
    <t>Hutton Rudby, North Yorkshire</t>
  </si>
  <si>
    <t>Irby-upon-Humber, North East Lincolnshire</t>
  </si>
  <si>
    <t>Isle of Thanet, Kent</t>
  </si>
  <si>
    <t>Jarrow, South Tyneside</t>
  </si>
  <si>
    <t>Jedburgh, Scottish Borders, Scotland</t>
  </si>
  <si>
    <t>Keelby, Lincolnshire</t>
  </si>
  <si>
    <t>Keelby, near, Lincolnshire</t>
  </si>
  <si>
    <t>Kelling, Norfolk</t>
  </si>
  <si>
    <t>Kemp Howe, near Sledmere, East Yorkshire</t>
  </si>
  <si>
    <t>Kilham</t>
  </si>
  <si>
    <t>Kilham (Bridlington), East Yorkshire</t>
  </si>
  <si>
    <t>Kiloran Bay, Argyll and Bute</t>
  </si>
  <si>
    <t>Kingston upon Hull, near</t>
  </si>
  <si>
    <t>Kirkburn, near, E Yorks</t>
  </si>
  <si>
    <t>Kirkbymoorside, North Yorkshire</t>
  </si>
  <si>
    <t>Kirmington, near, North Lincolnshire</t>
  </si>
  <si>
    <t>Lancaster, Lancashire</t>
  </si>
  <si>
    <t>Langtoft</t>
  </si>
  <si>
    <t>Laxfield, Suffolk</t>
  </si>
  <si>
    <t>Leconfield</t>
  </si>
  <si>
    <t>Leconfield, East Yorkshire</t>
  </si>
  <si>
    <t>Lewes, East Sussex</t>
  </si>
  <si>
    <t>Lincolnshire (northeast)</t>
  </si>
  <si>
    <t>Lincolnshire (south)</t>
  </si>
  <si>
    <t>Lindisfarne, Green Shiel, Northumberland,</t>
  </si>
  <si>
    <t>Lindisfarne, Northumberland</t>
  </si>
  <si>
    <t>Littleborough, near, Nottinghamshire</t>
  </si>
  <si>
    <t>London (Bull Wharf), City of London</t>
  </si>
  <si>
    <t>London (Leicester Square), City of London</t>
  </si>
  <si>
    <t>London (Thames: Lambeth), Lambeth</t>
  </si>
  <si>
    <t>Long Stratton, Norfolk</t>
  </si>
  <si>
    <t>Louth, near, Lincolnshire</t>
  </si>
  <si>
    <t>Lowestoft, near, Suffolk</t>
  </si>
  <si>
    <t>Malham Moor, Prior Rakes, North Yorkshire</t>
  </si>
  <si>
    <t>Malham, North Yorkshire</t>
  </si>
  <si>
    <t>Malton, near, North Yorkshire</t>
  </si>
  <si>
    <t>Market Weighton, near, East Yorkshire</t>
  </si>
  <si>
    <t>Martin, near, Lincolnshire</t>
  </si>
  <si>
    <t>Meols, Wirral</t>
  </si>
  <si>
    <t>Minster-in-Thanet, Kent</t>
  </si>
  <si>
    <t>Monkwearmouth, Sunderland</t>
  </si>
  <si>
    <t>Nafferton, near, E. Yorkshire</t>
  </si>
  <si>
    <t>Nettleton, Lincolnshire</t>
  </si>
  <si>
    <t>Newark, near, Nottinghamshire</t>
  </si>
  <si>
    <t>Newbald</t>
  </si>
  <si>
    <t>Newbald, near Market Weighton</t>
  </si>
  <si>
    <t>North Cave</t>
  </si>
  <si>
    <t>North Dalton</t>
  </si>
  <si>
    <t>North Ferriby, East Yorkshire</t>
  </si>
  <si>
    <t xml:space="preserve">North Humberside, Yorkshire, </t>
  </si>
  <si>
    <t>North Newbald, E. Yorkshire</t>
  </si>
  <si>
    <t>North of the Humber</t>
  </si>
  <si>
    <t>North Walsham, Norfolk</t>
  </si>
  <si>
    <t>Norton, near, North Yorkshire</t>
  </si>
  <si>
    <t>Norwich, near, Norfolk</t>
  </si>
  <si>
    <t>Norwich, Norfolk</t>
  </si>
  <si>
    <t>Nottinghamshire</t>
  </si>
  <si>
    <t>Nunburnholme</t>
  </si>
  <si>
    <t>Old Basing, Hampshire</t>
  </si>
  <si>
    <t>Osbaldwick, near, York</t>
  </si>
  <si>
    <t>Ousethorpe, East Yorkshire</t>
  </si>
  <si>
    <t>Peterborough</t>
  </si>
  <si>
    <t>Piercebridge, Darlington</t>
  </si>
  <si>
    <t>Pocklington</t>
  </si>
  <si>
    <t>Pocklington, near, East Yorkshire</t>
  </si>
  <si>
    <t>Raskelf, North Yorkshire</t>
  </si>
  <si>
    <t>Retford, Nottinghamshire</t>
  </si>
  <si>
    <t>Ribblehead, near Ingleton, North Yorkshire</t>
  </si>
  <si>
    <t>Ribchester, Lancashire</t>
  </si>
  <si>
    <t>Riby, Lincolnshire</t>
  </si>
  <si>
    <t>Richborough, Kent</t>
  </si>
  <si>
    <t>Riplingham, E Yorks</t>
  </si>
  <si>
    <t>Ripon, near, North Yorkshire</t>
  </si>
  <si>
    <t>Ripon, North Yorkshire</t>
  </si>
  <si>
    <t>Rocklands, Norfolk</t>
  </si>
  <si>
    <t>Roos</t>
  </si>
  <si>
    <t>Royston, near, Hertfordshire</t>
  </si>
  <si>
    <t>Rudston</t>
  </si>
  <si>
    <t>Ryde, Isle of Wight</t>
  </si>
  <si>
    <t>Ryther, North Yorkshire</t>
  </si>
  <si>
    <t>Sancton</t>
  </si>
  <si>
    <t>Sancton Hill, North Yorkshire</t>
  </si>
  <si>
    <t>Sandwich, Kent</t>
  </si>
  <si>
    <t>Scarborouugh (near), North Yorkshire</t>
  </si>
  <si>
    <t>Scawby, North Lincolnshire</t>
  </si>
  <si>
    <t>Scunthorpe, near, North Lincolnshire</t>
  </si>
  <si>
    <t>Selby area, North Yorkshire</t>
  </si>
  <si>
    <t>Settle (Attemire/Cave), North Yorkshire</t>
  </si>
  <si>
    <t>Sherborne, near, Dorset</t>
  </si>
  <si>
    <t>Sherburn, North Yorkshire</t>
  </si>
  <si>
    <t>Sheriff Hutton, near, North Yorkshire</t>
  </si>
  <si>
    <t>Shipdham, Norfolk</t>
  </si>
  <si>
    <t>Six Hills, near, Leicestershire</t>
  </si>
  <si>
    <t>Skerne and Wansford</t>
  </si>
  <si>
    <t>Skidby</t>
  </si>
  <si>
    <t>Skirpenbeck</t>
  </si>
  <si>
    <t>Sledmere, E.Yorks.</t>
  </si>
  <si>
    <t>Sledmere, near, E Yorks</t>
  </si>
  <si>
    <t>Snainton, North Yorkshire</t>
  </si>
  <si>
    <t>Soham, Cambridgeshire</t>
  </si>
  <si>
    <t>Somersby, Lincolnshire</t>
  </si>
  <si>
    <t>South Essex</t>
  </si>
  <si>
    <t>South Newbald (formerly 'Sancton'), East Yorkshire</t>
  </si>
  <si>
    <t>South Yorkshire</t>
  </si>
  <si>
    <t>Southampton (Hamwic)</t>
  </si>
  <si>
    <t>Sprotbrough, South Yorkshire</t>
  </si>
  <si>
    <t>Stamford Bridge, East Yorkshire</t>
  </si>
  <si>
    <t>Stamford Bridge, near, North Yorkshire</t>
  </si>
  <si>
    <t>Stanstead Abbots, east Hertfordshire</t>
  </si>
  <si>
    <t>Staxton, North Yorkshire</t>
  </si>
  <si>
    <t>Stoke Ferry, nr Downham Market, Norfolk</t>
  </si>
  <si>
    <t>Stow (Site A), Lincolnshire</t>
  </si>
  <si>
    <t>Suffolk</t>
  </si>
  <si>
    <t>Sutton, near Tadcaster, North Yorkshire</t>
  </si>
  <si>
    <t>Tacolneston, Norfolk</t>
  </si>
  <si>
    <t>Talnotrie, Cairnsmore of Fleet, Dumfries &amp; Galloway</t>
  </si>
  <si>
    <t>Thetford (St Barnabas Hospital), Norfolk</t>
  </si>
  <si>
    <t>Thetford area, Norfolk</t>
  </si>
  <si>
    <t>Thetford, B&amp;B 1984 site B, Norfolk</t>
  </si>
  <si>
    <t>Thetford, Norfolk</t>
  </si>
  <si>
    <t>Thwing, East Yorkshire</t>
  </si>
  <si>
    <t>Thwing, near, E. Yorkshire</t>
  </si>
  <si>
    <t>Tickhill, Doncaster</t>
  </si>
  <si>
    <t>Torksey, Lincolnshire</t>
  </si>
  <si>
    <t>Torksey/region, Lincolnshire</t>
  </si>
  <si>
    <t>Tynemouth (A-S Minster), N Tyne</t>
  </si>
  <si>
    <t>Walsingham, Norfolk</t>
  </si>
  <si>
    <t>Weaverthorpe, North Yorkshire</t>
  </si>
  <si>
    <t>Welton, East Yorkshire</t>
  </si>
  <si>
    <t>Wentbridge, near, Wakefield</t>
  </si>
  <si>
    <t>West Lutton, North Yorkshire</t>
  </si>
  <si>
    <t>West Wratting, Cambridgeshire</t>
  </si>
  <si>
    <t>Westerfield, nr Ipswich, Suffolk</t>
  </si>
  <si>
    <t>Wetherby, Leeds</t>
  </si>
  <si>
    <t>Wetherby, near, Leeds</t>
  </si>
  <si>
    <t>Wetheringsett-cum-Brockford, Suffolk</t>
  </si>
  <si>
    <t>Wetwang, E Yorks</t>
  </si>
  <si>
    <t>Wetwang, near, E Yorks</t>
  </si>
  <si>
    <t>Wharram Le Street, North Yorkshire</t>
  </si>
  <si>
    <t>Wharram Percy, North Yorkshire</t>
  </si>
  <si>
    <t>Whitby Abbey, North Yorkshire</t>
  </si>
  <si>
    <t>Whitby, North Yorkshire</t>
  </si>
  <si>
    <t>White Ladies Aston, Worcestershire</t>
  </si>
  <si>
    <t>Whitelow, nr Walmersley, Bury</t>
  </si>
  <si>
    <t>Whithorn, Dumfries and Galloway</t>
  </si>
  <si>
    <t>Wicken, Cambridgeshire</t>
  </si>
  <si>
    <t>Wighill, near Tadcaster, North Yorkshire</t>
  </si>
  <si>
    <t>Wilberfoss</t>
  </si>
  <si>
    <t>Wintringham, North Lincolnshire</t>
  </si>
  <si>
    <t>Wirksworth, Derbyshire</t>
  </si>
  <si>
    <t>Woodnesborough, near Sandwich, Kent</t>
  </si>
  <si>
    <t>Yapham, East Yorkshire</t>
  </si>
  <si>
    <t>York</t>
  </si>
  <si>
    <t>York (16-22 Coppergate)</t>
  </si>
  <si>
    <t>York (21-33 Aldwark)</t>
  </si>
  <si>
    <t>York (5 Rougier Street)</t>
  </si>
  <si>
    <t>York (58-9 Skeldergate)</t>
  </si>
  <si>
    <t>York (9 Blake Street)</t>
  </si>
  <si>
    <t>York (Aldwark or Ebor Brewery)</t>
  </si>
  <si>
    <t>York (Aldwark)</t>
  </si>
  <si>
    <t>York (Bedern Chapel)</t>
  </si>
  <si>
    <t>York (Clementhorpe)</t>
  </si>
  <si>
    <t>York (Clifford Street)</t>
  </si>
  <si>
    <t>York (Clifford's Tower)</t>
  </si>
  <si>
    <t>York (Fishergate: Redfearn's Glass-works)</t>
  </si>
  <si>
    <t>York (Gas Works)</t>
  </si>
  <si>
    <t>York (Marygate)</t>
  </si>
  <si>
    <t>York (Minster)</t>
  </si>
  <si>
    <t>York (Paragon Street, Barbican Baths)</t>
  </si>
  <si>
    <t>York (Paragon Street, Cattle Market)</t>
  </si>
  <si>
    <t>York (Roman fortress)</t>
  </si>
  <si>
    <t>York (Skeldergate: Bishophill I)</t>
  </si>
  <si>
    <t>York (St Mary's Abbey)</t>
  </si>
  <si>
    <t>York (Tanner Row)</t>
  </si>
  <si>
    <t>York (Trentholme Drive)</t>
  </si>
  <si>
    <t>York (Walmgate)</t>
  </si>
  <si>
    <t>York, "some 10 miles south of", North Yorkshire</t>
  </si>
  <si>
    <t>York, near</t>
  </si>
  <si>
    <t>York, near, productive site</t>
  </si>
  <si>
    <t>Yorkshire</t>
  </si>
  <si>
    <t>Bolton Percy, 1847.</t>
  </si>
  <si>
    <t xml:space="preserve">East Anglia, </t>
  </si>
  <si>
    <t>Hexham, Northumberland, 1832</t>
  </si>
  <si>
    <t>York, 1831</t>
  </si>
  <si>
    <t>Malton, near, site 1, North Yorkshire</t>
  </si>
  <si>
    <t>Malton, near, site 2, North Yorkshire</t>
  </si>
  <si>
    <t>York ('Railway' hoard) 1840</t>
  </si>
  <si>
    <t>York (St. Leonard’s Place) 1842</t>
  </si>
  <si>
    <t>Hoards</t>
  </si>
  <si>
    <t>Productive sites</t>
  </si>
  <si>
    <t>Single finds</t>
  </si>
  <si>
    <t>Shading key:</t>
  </si>
  <si>
    <t>Hertfordshire</t>
  </si>
  <si>
    <t>TA0664</t>
  </si>
  <si>
    <t>Gridref</t>
  </si>
  <si>
    <t>NT4679</t>
  </si>
  <si>
    <t>SK5879</t>
  </si>
  <si>
    <t>SE9514</t>
  </si>
  <si>
    <t>NF7863</t>
  </si>
  <si>
    <t>NU1835</t>
  </si>
  <si>
    <t>SE3406</t>
  </si>
  <si>
    <t>TF7105</t>
  </si>
  <si>
    <t>SE2688</t>
  </si>
  <si>
    <t>SK9239</t>
  </si>
  <si>
    <t>TA0440</t>
  </si>
  <si>
    <t>SE7843</t>
  </si>
  <si>
    <t>TF2193</t>
  </si>
  <si>
    <t>NZ2564</t>
  </si>
  <si>
    <t>TM4575</t>
  </si>
  <si>
    <t>SE3966</t>
  </si>
  <si>
    <t>TA1368</t>
  </si>
  <si>
    <t>TF9208</t>
  </si>
  <si>
    <t>TL7584</t>
  </si>
  <si>
    <t>SE9429</t>
  </si>
  <si>
    <t>SJ8808</t>
  </si>
  <si>
    <t>TA1867</t>
  </si>
  <si>
    <t>TQ3106</t>
  </si>
  <si>
    <t>TA1411</t>
  </si>
  <si>
    <t>TA0872</t>
  </si>
  <si>
    <t>TL8564</t>
  </si>
  <si>
    <t>SE7358</t>
  </si>
  <si>
    <t>SE5100</t>
  </si>
  <si>
    <t>SH4862</t>
  </si>
  <si>
    <t>TG5212</t>
  </si>
  <si>
    <t>TA1101</t>
  </si>
  <si>
    <t>TR1457</t>
  </si>
  <si>
    <t>NY3955</t>
  </si>
  <si>
    <t>SE3083</t>
  </si>
  <si>
    <t>NX7682</t>
  </si>
  <si>
    <t>SK1582</t>
  </si>
  <si>
    <t>SU8604</t>
  </si>
  <si>
    <t>TL9925</t>
  </si>
  <si>
    <t>SK6435</t>
  </si>
  <si>
    <t>SE9864</t>
  </si>
  <si>
    <t>NY4526</t>
  </si>
  <si>
    <t>NZ2814</t>
  </si>
  <si>
    <t>TQ5273</t>
  </si>
  <si>
    <t>SE5702</t>
  </si>
  <si>
    <t>TF6103</t>
  </si>
  <si>
    <t>TA0258</t>
  </si>
  <si>
    <t>NT6778</t>
  </si>
  <si>
    <t>SK8174</t>
  </si>
  <si>
    <t>SE6652</t>
  </si>
  <si>
    <t>TL0121</t>
  </si>
  <si>
    <t>SE9469</t>
  </si>
  <si>
    <t>NJ2162</t>
  </si>
  <si>
    <t>SE9958</t>
  </si>
  <si>
    <t>SE7803</t>
  </si>
  <si>
    <t>SP4309</t>
  </si>
  <si>
    <t>SE8960</t>
  </si>
  <si>
    <t>SE8715</t>
  </si>
  <si>
    <t>TL6672</t>
  </si>
  <si>
    <t>SK8189</t>
  </si>
  <si>
    <t>SK8980</t>
  </si>
  <si>
    <t>SE9859</t>
  </si>
  <si>
    <t>NX1957</t>
  </si>
  <si>
    <t>SD4077</t>
  </si>
  <si>
    <t>SP8760</t>
  </si>
  <si>
    <t>TA2709</t>
  </si>
  <si>
    <t>TF0423</t>
  </si>
  <si>
    <t>SE3245</t>
  </si>
  <si>
    <t>NZ4735</t>
  </si>
  <si>
    <t>NZ3465</t>
  </si>
  <si>
    <t>TM2450</t>
  </si>
  <si>
    <t>SE8245</t>
  </si>
  <si>
    <t>TF6737</t>
  </si>
  <si>
    <t>SE4369</t>
  </si>
  <si>
    <t>NY9363</t>
  </si>
  <si>
    <t>NY1917</t>
  </si>
  <si>
    <t>TA2047</t>
  </si>
  <si>
    <t>NZ4606</t>
  </si>
  <si>
    <t>TA1904</t>
  </si>
  <si>
    <t>TR3567</t>
  </si>
  <si>
    <t>NT6520</t>
  </si>
  <si>
    <t>TF1709</t>
  </si>
  <si>
    <t>TA1610</t>
  </si>
  <si>
    <t>TG0942</t>
  </si>
  <si>
    <t>SE9364</t>
  </si>
  <si>
    <t>NR3998</t>
  </si>
  <si>
    <t>TA0929</t>
  </si>
  <si>
    <t>SE9855</t>
  </si>
  <si>
    <t>SE6986</t>
  </si>
  <si>
    <t>TA1011</t>
  </si>
  <si>
    <t>SD4761</t>
  </si>
  <si>
    <t>TA0143</t>
  </si>
  <si>
    <t>TQ4110</t>
  </si>
  <si>
    <t>NU1243</t>
  </si>
  <si>
    <t>SK8282</t>
  </si>
  <si>
    <t>TQ3181</t>
  </si>
  <si>
    <t>TQ3078</t>
  </si>
  <si>
    <t>TM1992</t>
  </si>
  <si>
    <t>TF3387</t>
  </si>
  <si>
    <t>TM5492</t>
  </si>
  <si>
    <t>SD9565</t>
  </si>
  <si>
    <t>SD9062</t>
  </si>
  <si>
    <t>SE7871</t>
  </si>
  <si>
    <t>SE8741</t>
  </si>
  <si>
    <t>TF1259</t>
  </si>
  <si>
    <t>SJ2289</t>
  </si>
  <si>
    <t>TR3064</t>
  </si>
  <si>
    <t>NZ3958</t>
  </si>
  <si>
    <t>TA0559</t>
  </si>
  <si>
    <t>TA1000</t>
  </si>
  <si>
    <t>SK7953</t>
  </si>
  <si>
    <t>SE9825</t>
  </si>
  <si>
    <t>SE9136</t>
  </si>
  <si>
    <t>TG2830</t>
  </si>
  <si>
    <t>SE7971</t>
  </si>
  <si>
    <t>TG2308</t>
  </si>
  <si>
    <t>SU6652</t>
  </si>
  <si>
    <t>SE6351</t>
  </si>
  <si>
    <t>SE8151</t>
  </si>
  <si>
    <t>TL1999</t>
  </si>
  <si>
    <t>NZ2015</t>
  </si>
  <si>
    <t>SE8049</t>
  </si>
  <si>
    <t>SE4971</t>
  </si>
  <si>
    <t>SK7080</t>
  </si>
  <si>
    <t>SD7779</t>
  </si>
  <si>
    <t>SD6435</t>
  </si>
  <si>
    <t>TA1807</t>
  </si>
  <si>
    <t>TR3160</t>
  </si>
  <si>
    <t>SE9631</t>
  </si>
  <si>
    <t>SE3171</t>
  </si>
  <si>
    <t>TL9898</t>
  </si>
  <si>
    <t>TL3451</t>
  </si>
  <si>
    <t>SZ5992</t>
  </si>
  <si>
    <t>SE5539</t>
  </si>
  <si>
    <t>SE9139</t>
  </si>
  <si>
    <t>TR3358</t>
  </si>
  <si>
    <t>TA0388</t>
  </si>
  <si>
    <t>SE9605</t>
  </si>
  <si>
    <t>SE8910</t>
  </si>
  <si>
    <t>SE6132</t>
  </si>
  <si>
    <t>SD8163</t>
  </si>
  <si>
    <t>ST6316</t>
  </si>
  <si>
    <t>SE9577</t>
  </si>
  <si>
    <t>SE6566</t>
  </si>
  <si>
    <t>TF9507</t>
  </si>
  <si>
    <t>SK6524</t>
  </si>
  <si>
    <t>SE9282</t>
  </si>
  <si>
    <t>TL5973</t>
  </si>
  <si>
    <t>TF3472</t>
  </si>
  <si>
    <t>SU4213</t>
  </si>
  <si>
    <t>SE5302</t>
  </si>
  <si>
    <t>SE7155</t>
  </si>
  <si>
    <t>TA0179</t>
  </si>
  <si>
    <t>TF7000</t>
  </si>
  <si>
    <t>SK8881</t>
  </si>
  <si>
    <t>SE4925</t>
  </si>
  <si>
    <t>TM1595</t>
  </si>
  <si>
    <t>NX5065</t>
  </si>
  <si>
    <t>TL8783</t>
  </si>
  <si>
    <t>TA0570</t>
  </si>
  <si>
    <t>SK5993</t>
  </si>
  <si>
    <t>SK8378</t>
  </si>
  <si>
    <t>NZ3569</t>
  </si>
  <si>
    <t>TF9437</t>
  </si>
  <si>
    <t>SE9670</t>
  </si>
  <si>
    <t>SE9627</t>
  </si>
  <si>
    <t>SE4817</t>
  </si>
  <si>
    <t>SE9268</t>
  </si>
  <si>
    <t>TL6052</t>
  </si>
  <si>
    <t>TM1747</t>
  </si>
  <si>
    <t>SE4048</t>
  </si>
  <si>
    <t>TM1266</t>
  </si>
  <si>
    <t>SE9359</t>
  </si>
  <si>
    <t>SE8666</t>
  </si>
  <si>
    <t>SE8564</t>
  </si>
  <si>
    <t>NZ8910</t>
  </si>
  <si>
    <t>SO9252</t>
  </si>
  <si>
    <t>SD8013</t>
  </si>
  <si>
    <t>NX4440</t>
  </si>
  <si>
    <t>TL5670</t>
  </si>
  <si>
    <t>SE4746</t>
  </si>
  <si>
    <t>SE9222</t>
  </si>
  <si>
    <t>SK2853</t>
  </si>
  <si>
    <t>TR3156</t>
  </si>
  <si>
    <t>SE7851</t>
  </si>
  <si>
    <t>SE5951</t>
  </si>
  <si>
    <t>SE6152</t>
  </si>
  <si>
    <t>SE6052</t>
  </si>
  <si>
    <t>SE6151</t>
  </si>
  <si>
    <t>SE5935</t>
  </si>
  <si>
    <t>West Berkshire</t>
  </si>
  <si>
    <t>NX3036</t>
  </si>
  <si>
    <t>Flinton, East Riding</t>
  </si>
  <si>
    <t>Easting</t>
  </si>
  <si>
    <t>Northing</t>
  </si>
  <si>
    <t>Melbourne</t>
  </si>
  <si>
    <t>346000</t>
  </si>
  <si>
    <t>679000</t>
  </si>
  <si>
    <t>478000</t>
  </si>
  <si>
    <t>448000</t>
  </si>
  <si>
    <t>458000</t>
  </si>
  <si>
    <t>379000</t>
  </si>
  <si>
    <t>495000</t>
  </si>
  <si>
    <t>414000</t>
  </si>
  <si>
    <t>78000</t>
  </si>
  <si>
    <t>863000</t>
  </si>
  <si>
    <t>418000</t>
  </si>
  <si>
    <t>635000</t>
  </si>
  <si>
    <t>230000</t>
  </si>
  <si>
    <t>536000</t>
  </si>
  <si>
    <t>477000</t>
  </si>
  <si>
    <t>434000</t>
  </si>
  <si>
    <t>406000</t>
  </si>
  <si>
    <t>426000</t>
  </si>
  <si>
    <t>488000</t>
  </si>
  <si>
    <t>492000</t>
  </si>
  <si>
    <t>339000</t>
  </si>
  <si>
    <t>504000</t>
  </si>
  <si>
    <t>440000</t>
  </si>
  <si>
    <t>443000</t>
  </si>
  <si>
    <t>521000</t>
  </si>
  <si>
    <t>393000</t>
  </si>
  <si>
    <t>425000</t>
  </si>
  <si>
    <t>564000</t>
  </si>
  <si>
    <t>645000</t>
  </si>
  <si>
    <t>275000</t>
  </si>
  <si>
    <t>453300</t>
  </si>
  <si>
    <t>441300</t>
  </si>
  <si>
    <t>452000</t>
  </si>
  <si>
    <t>439000</t>
  </si>
  <si>
    <t>466000</t>
  </si>
  <si>
    <t>513000</t>
  </si>
  <si>
    <t>468000</t>
  </si>
  <si>
    <t>592000</t>
  </si>
  <si>
    <t>308000</t>
  </si>
  <si>
    <t>575000</t>
  </si>
  <si>
    <t>284000</t>
  </si>
  <si>
    <t>494000</t>
  </si>
  <si>
    <t>429000</t>
  </si>
  <si>
    <t>388000</t>
  </si>
  <si>
    <t>518000</t>
  </si>
  <si>
    <t>467000</t>
  </si>
  <si>
    <t>531000</t>
  </si>
  <si>
    <t>106000</t>
  </si>
  <si>
    <t>514000</t>
  </si>
  <si>
    <t>411000</t>
  </si>
  <si>
    <t>508000</t>
  </si>
  <si>
    <t>472000</t>
  </si>
  <si>
    <t>585000</t>
  </si>
  <si>
    <t>264000</t>
  </si>
  <si>
    <t>473000</t>
  </si>
  <si>
    <t> 451000</t>
  </si>
  <si>
    <t>400000</t>
  </si>
  <si>
    <t>248000</t>
  </si>
  <si>
    <t>362000</t>
  </si>
  <si>
    <t>652000</t>
  </si>
  <si>
    <t>312000</t>
  </si>
  <si>
    <t>511000</t>
  </si>
  <si>
    <t>401000</t>
  </si>
  <si>
    <t>614000</t>
  </si>
  <si>
    <t>157000</t>
  </si>
  <si>
    <t>555000</t>
  </si>
  <si>
    <t>430000</t>
  </si>
  <si>
    <t>483000</t>
  </si>
  <si>
    <t>276000</t>
  </si>
  <si>
    <t>582000</t>
  </si>
  <si>
    <t>415000</t>
  </si>
  <si>
    <t>382000</t>
  </si>
  <si>
    <t>486000</t>
  </si>
  <si>
    <t>104000</t>
  </si>
  <si>
    <t>599000</t>
  </si>
  <si>
    <t>225000</t>
  </si>
  <si>
    <t>464000</t>
  </si>
  <si>
    <t>335000</t>
  </si>
  <si>
    <t>498000</t>
  </si>
  <si>
    <t>432000</t>
  </si>
  <si>
    <t>345000</t>
  </si>
  <si>
    <t>526000</t>
  </si>
  <si>
    <t>428000</t>
  </si>
  <si>
    <t>552000</t>
  </si>
  <si>
    <t>173000</t>
  </si>
  <si>
    <t>457000</t>
  </si>
  <si>
    <t>402000</t>
  </si>
  <si>
    <t>561000</t>
  </si>
  <si>
    <t>303000</t>
  </si>
  <si>
    <t>367000</t>
  </si>
  <si>
    <t>678000</t>
  </si>
  <si>
    <t>481000</t>
  </si>
  <si>
    <t>374000</t>
  </si>
  <si>
    <t>501000</t>
  </si>
  <si>
    <t>221000</t>
  </si>
  <si>
    <t>469000</t>
  </si>
  <si>
    <t>321000</t>
  </si>
  <si>
    <t>862000</t>
  </si>
  <si>
    <t>499000</t>
  </si>
  <si>
    <t>403000</t>
  </si>
  <si>
    <t>209000</t>
  </si>
  <si>
    <t>489000</t>
  </si>
  <si>
    <t>460000</t>
  </si>
  <si>
    <t>487000</t>
  </si>
  <si>
    <t>566000</t>
  </si>
  <si>
    <t>272000</t>
  </si>
  <si>
    <t>459000</t>
  </si>
  <si>
    <t>389000</t>
  </si>
  <si>
    <t>380000</t>
  </si>
  <si>
    <t>219000</t>
  </si>
  <si>
    <t>557000</t>
  </si>
  <si>
    <t>340000</t>
  </si>
  <si>
    <t>260000</t>
  </si>
  <si>
    <t>527000</t>
  </si>
  <si>
    <t>409000</t>
  </si>
  <si>
    <t>323000</t>
  </si>
  <si>
    <t>445000</t>
  </si>
  <si>
    <t>447000</t>
  </si>
  <si>
    <t>535000</t>
  </si>
  <si>
    <t>565000</t>
  </si>
  <si>
    <t>624000</t>
  </si>
  <si>
    <t>250000</t>
  </si>
  <si>
    <t>482000</t>
  </si>
  <si>
    <t>567000</t>
  </si>
  <si>
    <t>337000</t>
  </si>
  <si>
    <t>563000</t>
  </si>
  <si>
    <t>319000</t>
  </si>
  <si>
    <t>517000</t>
  </si>
  <si>
    <t>520000</t>
  </si>
  <si>
    <t>446000</t>
  </si>
  <si>
    <t>506000</t>
  </si>
  <si>
    <t>519000</t>
  </si>
  <si>
    <t>404000</t>
  </si>
  <si>
    <t>167000</t>
  </si>
  <si>
    <t>365000</t>
  </si>
  <si>
    <t>620000</t>
  </si>
  <si>
    <t>309000</t>
  </si>
  <si>
    <t>516000</t>
  </si>
  <si>
    <t>410000</t>
  </si>
  <si>
    <t>609000</t>
  </si>
  <si>
    <t>342000</t>
  </si>
  <si>
    <t>493000</t>
  </si>
  <si>
    <t>139000</t>
  </si>
  <si>
    <t>698000</t>
  </si>
  <si>
    <t>509000</t>
  </si>
  <si>
    <t>455000</t>
  </si>
  <si>
    <t>510000</t>
  </si>
  <si>
    <t>347000</t>
  </si>
  <si>
    <t>461000</t>
  </si>
  <si>
    <t>541000</t>
  </si>
  <si>
    <t>110000</t>
  </si>
  <si>
    <t>412000</t>
  </si>
  <si>
    <t>643000</t>
  </si>
  <si>
    <t>181000</t>
  </si>
  <si>
    <t>530000</t>
  </si>
  <si>
    <t>178000</t>
  </si>
  <si>
    <t>619000</t>
  </si>
  <si>
    <t>292000</t>
  </si>
  <si>
    <t>533000</t>
  </si>
  <si>
    <t>387000</t>
  </si>
  <si>
    <t>654000</t>
  </si>
  <si>
    <t>395000</t>
  </si>
  <si>
    <t>465000</t>
  </si>
  <si>
    <t>390000</t>
  </si>
  <si>
    <t>462000</t>
  </si>
  <si>
    <t>471000</t>
  </si>
  <si>
    <t>441000</t>
  </si>
  <si>
    <t>512000</t>
  </si>
  <si>
    <t>359000</t>
  </si>
  <si>
    <t>322000</t>
  </si>
  <si>
    <t>630000</t>
  </si>
  <si>
    <t>164000</t>
  </si>
  <si>
    <t>558000</t>
  </si>
  <si>
    <t>505000</t>
  </si>
  <si>
    <t>479000</t>
  </si>
  <si>
    <t>353000</t>
  </si>
  <si>
    <t>491000</t>
  </si>
  <si>
    <t>436000</t>
  </si>
  <si>
    <t>628000</t>
  </si>
  <si>
    <t>330000</t>
  </si>
  <si>
    <t>623000</t>
  </si>
  <si>
    <t>152000</t>
  </si>
  <si>
    <t>463000</t>
  </si>
  <si>
    <t>451000</t>
  </si>
  <si>
    <t>299000</t>
  </si>
  <si>
    <t>420000</t>
  </si>
  <si>
    <t>515000</t>
  </si>
  <si>
    <t>449000</t>
  </si>
  <si>
    <t>470000</t>
  </si>
  <si>
    <t>377000</t>
  </si>
  <si>
    <t>364000</t>
  </si>
  <si>
    <t>435000</t>
  </si>
  <si>
    <t>407000</t>
  </si>
  <si>
    <t>631000</t>
  </si>
  <si>
    <t>160000</t>
  </si>
  <si>
    <t>496000</t>
  </si>
  <si>
    <t>431000</t>
  </si>
  <si>
    <t>598000</t>
  </si>
  <si>
    <t>298000</t>
  </si>
  <si>
    <t>534000</t>
  </si>
  <si>
    <t>251000</t>
  </si>
  <si>
    <t>092000</t>
  </si>
  <si>
    <t>633000</t>
  </si>
  <si>
    <t>158000</t>
  </si>
  <si>
    <t>503000</t>
  </si>
  <si>
    <t>405000</t>
  </si>
  <si>
    <t>381000</t>
  </si>
  <si>
    <t>363000</t>
  </si>
  <si>
    <t>116000</t>
  </si>
  <si>
    <t>595000</t>
  </si>
  <si>
    <t>307000</t>
  </si>
  <si>
    <t>324000</t>
  </si>
  <si>
    <t>497900</t>
  </si>
  <si>
    <t>431400</t>
  </si>
  <si>
    <t>559000</t>
  </si>
  <si>
    <t>273000</t>
  </si>
  <si>
    <t>372000</t>
  </si>
  <si>
    <t>442000</t>
  </si>
  <si>
    <t>113000</t>
  </si>
  <si>
    <t>453000</t>
  </si>
  <si>
    <t>570000</t>
  </si>
  <si>
    <t>300000</t>
  </si>
  <si>
    <t>615000</t>
  </si>
  <si>
    <t>295000</t>
  </si>
  <si>
    <t>587000</t>
  </si>
  <si>
    <t>283000</t>
  </si>
  <si>
    <t>378000</t>
  </si>
  <si>
    <t>569000</t>
  </si>
  <si>
    <t>594000</t>
  </si>
  <si>
    <t>427000</t>
  </si>
  <si>
    <t>417000</t>
  </si>
  <si>
    <t>560000</t>
  </si>
  <si>
    <t>252000</t>
  </si>
  <si>
    <t>617000</t>
  </si>
  <si>
    <t>247000</t>
  </si>
  <si>
    <t>612000</t>
  </si>
  <si>
    <t>266000</t>
  </si>
  <si>
    <t>485000</t>
  </si>
  <si>
    <t>392000</t>
  </si>
  <si>
    <t>413000</t>
  </si>
  <si>
    <t>244000</t>
  </si>
  <si>
    <t>540000</t>
  </si>
  <si>
    <t>556000</t>
  </si>
  <si>
    <t>270000</t>
  </si>
  <si>
    <t>472478</t>
  </si>
  <si>
    <t>451190</t>
  </si>
  <si>
    <t>422000</t>
  </si>
  <si>
    <t>156000</t>
  </si>
  <si>
    <t>Thirkleby, North Yorkshire</t>
  </si>
  <si>
    <t>Thirsk, near, North Yorkshire</t>
  </si>
  <si>
    <t>Finds</t>
  </si>
  <si>
    <t>London</t>
  </si>
  <si>
    <t>South Newbald ('Sancton'), East Yorkshire</t>
  </si>
  <si>
    <t>Total</t>
  </si>
  <si>
    <t>5-9</t>
  </si>
  <si>
    <t>51-90</t>
  </si>
  <si>
    <t>10-50</t>
  </si>
  <si>
    <t>No. of Coins</t>
  </si>
  <si>
    <t>Allerthorpe, EY</t>
  </si>
  <si>
    <t>Bishop Burton, EY</t>
  </si>
  <si>
    <t>Caernarfon, Gwynedd, Wales</t>
  </si>
  <si>
    <t>Cottingham, EY</t>
  </si>
  <si>
    <t>Langtoft, EY</t>
  </si>
  <si>
    <t>Roos, EY</t>
  </si>
  <si>
    <t>Skerne and Wansford, EY</t>
  </si>
  <si>
    <t>of which, southumbrian</t>
  </si>
  <si>
    <t>000s</t>
  </si>
  <si>
    <r>
      <rPr>
        <i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>. 300</t>
    </r>
  </si>
  <si>
    <t>Skidby, EY</t>
  </si>
  <si>
    <t>Melbourne, Leics</t>
  </si>
  <si>
    <t>Dunnington, near York</t>
  </si>
  <si>
    <t>Scarborough (near), North Yorkshire</t>
  </si>
  <si>
    <t>VY</t>
  </si>
  <si>
    <t>Wh</t>
  </si>
  <si>
    <t>Ho</t>
  </si>
  <si>
    <t>Area</t>
  </si>
  <si>
    <t>VP</t>
  </si>
  <si>
    <t>oY</t>
  </si>
  <si>
    <t>SY</t>
  </si>
  <si>
    <t>No. of parishes</t>
  </si>
  <si>
    <t>South=1</t>
  </si>
  <si>
    <t>91-160</t>
  </si>
  <si>
    <t>No. of sites</t>
  </si>
  <si>
    <t>With Bamburgh elevated from 66 to 312</t>
  </si>
  <si>
    <t>Summary</t>
  </si>
  <si>
    <t>Holderness</t>
  </si>
  <si>
    <t>Outer York</t>
  </si>
  <si>
    <t>Key:</t>
  </si>
  <si>
    <t>Vale of Pickering</t>
  </si>
  <si>
    <t>WW</t>
  </si>
  <si>
    <t>WC</t>
  </si>
  <si>
    <t>WE</t>
  </si>
  <si>
    <t>Wolds west</t>
  </si>
  <si>
    <t>Wolds Central</t>
  </si>
  <si>
    <t>Wolds East</t>
  </si>
  <si>
    <t>D&amp;G</t>
  </si>
  <si>
    <t>Dumfries &amp; Galloway</t>
  </si>
  <si>
    <t>Vale of York</t>
  </si>
  <si>
    <t>WC?</t>
  </si>
  <si>
    <r>
      <t xml:space="preserve">Dataset 2: </t>
    </r>
    <r>
      <rPr>
        <u/>
        <sz val="12"/>
        <color theme="1"/>
        <rFont val="Times New Roman"/>
        <family val="1"/>
      </rPr>
      <t>Singletons and hoards: numerical grouping of parishes and finds</t>
    </r>
  </si>
  <si>
    <t>Findspots - Singletons</t>
  </si>
  <si>
    <t>Findspots - Combined Hoards &amp; Singletons</t>
  </si>
  <si>
    <t>Site Studies</t>
  </si>
  <si>
    <r>
      <t>Source</t>
    </r>
    <r>
      <rPr>
        <sz val="12"/>
        <color rgb="FF000000"/>
        <rFont val="Times New Roman"/>
        <family val="1"/>
      </rPr>
      <t>:</t>
    </r>
  </si>
  <si>
    <r>
      <t>Database 1</t>
    </r>
    <r>
      <rPr>
        <sz val="12"/>
        <color rgb="FF000000"/>
        <rFont val="Times New Roman"/>
        <family val="1"/>
      </rPr>
      <t>: Coins</t>
    </r>
  </si>
  <si>
    <r>
      <t>Purpose</t>
    </r>
    <r>
      <rPr>
        <sz val="12"/>
        <color rgb="FF000000"/>
        <rFont val="Times New Roman"/>
        <family val="1"/>
      </rPr>
      <t>:</t>
    </r>
  </si>
  <si>
    <t>To show the inverse correlation of find size and frequency.</t>
  </si>
  <si>
    <r>
      <t xml:space="preserve">Graph </t>
    </r>
    <r>
      <rPr>
        <sz val="11.5"/>
        <color rgb="FF000000"/>
        <rFont val="Times New Roman"/>
        <family val="1"/>
      </rPr>
      <t>for</t>
    </r>
    <r>
      <rPr>
        <i/>
        <sz val="11.5"/>
        <color rgb="FF000000"/>
        <rFont val="Times New Roman"/>
        <family val="1"/>
      </rPr>
      <t xml:space="preserve"> Dataset 2:</t>
    </r>
    <r>
      <rPr>
        <b/>
        <i/>
        <sz val="11.5"/>
        <color rgb="FF000000"/>
        <rFont val="Times New Roman"/>
        <family val="1"/>
      </rPr>
      <t xml:space="preserve"> </t>
    </r>
    <r>
      <rPr>
        <sz val="11.5"/>
        <color rgb="FF000000"/>
        <rFont val="Times New Roman"/>
        <family val="1"/>
      </rPr>
      <t>Singletons and hoards: numerical grouping of parishes and finds</t>
    </r>
  </si>
  <si>
    <t>Site A, East Yorkshire</t>
  </si>
  <si>
    <t>Site A near Pocklington</t>
  </si>
  <si>
    <t>Site B, E Yorks</t>
  </si>
  <si>
    <t>TA2193</t>
  </si>
  <si>
    <t>TA0034</t>
  </si>
  <si>
    <t>TM2909</t>
  </si>
  <si>
    <t>TA0094</t>
  </si>
  <si>
    <t>TA2912</t>
  </si>
  <si>
    <t>SE8993</t>
  </si>
  <si>
    <t>TA0535</t>
  </si>
  <si>
    <t>SE9793</t>
  </si>
  <si>
    <t>TL4001</t>
  </si>
  <si>
    <t>SE7247</t>
  </si>
  <si>
    <t>SE9993</t>
  </si>
  <si>
    <t>SE92561</t>
  </si>
  <si>
    <t>SE7520</t>
  </si>
  <si>
    <t>SE8244</t>
  </si>
  <si>
    <t>SE8765</t>
  </si>
  <si>
    <t>SE8933</t>
  </si>
  <si>
    <t>SE7633</t>
  </si>
  <si>
    <t>TA0856</t>
  </si>
  <si>
    <t>SE9043</t>
  </si>
  <si>
    <t>SE8164</t>
  </si>
  <si>
    <t>SE7499</t>
  </si>
  <si>
    <t>SE80604</t>
  </si>
  <si>
    <t>SE7724</t>
  </si>
  <si>
    <t>SE5334</t>
  </si>
  <si>
    <t>SE76331</t>
  </si>
  <si>
    <t>SE9256</t>
  </si>
  <si>
    <t>SE72479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</si>
</sst>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0"/>
      <color theme="1"/>
      <name val="Times New Roman"/>
      <family val="1"/>
    </font>
    <font>
      <i/>
      <sz val="12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i/>
      <u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.5"/>
      <color rgb="FF000000"/>
      <name val="Times New Roman"/>
      <family val="1"/>
    </font>
    <font>
      <sz val="11.5"/>
      <color rgb="FF000000"/>
      <name val="Times New Roman"/>
      <family val="1"/>
    </font>
    <font>
      <b/>
      <i/>
      <sz val="11.5"/>
      <color rgb="FF000000"/>
      <name val="Times New Roman"/>
      <family val="1"/>
    </font>
    <font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7">
    <xf numFmtId="0" fontId="0" fillId="0" borderId="0" xfId="0"/>
    <xf numFmtId="164" fontId="3" fillId="0" borderId="0" xfId="0" applyNumberFormat="1" applyFont="1"/>
    <xf numFmtId="0" fontId="0" fillId="0" borderId="0" xfId="0" applyAlignment="1">
      <alignment horizontal="right"/>
    </xf>
    <xf numFmtId="0" fontId="7" fillId="0" borderId="0" xfId="0" applyFont="1" applyBorder="1"/>
    <xf numFmtId="0" fontId="7" fillId="0" borderId="3" xfId="0" applyFont="1" applyBorder="1" applyAlignment="1">
      <alignment horizontal="right"/>
    </xf>
    <xf numFmtId="0" fontId="7" fillId="0" borderId="4" xfId="0" applyFont="1" applyBorder="1"/>
    <xf numFmtId="0" fontId="7" fillId="0" borderId="3" xfId="0" quotePrefix="1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/>
    <xf numFmtId="0" fontId="7" fillId="0" borderId="9" xfId="0" applyFont="1" applyBorder="1"/>
    <xf numFmtId="0" fontId="6" fillId="0" borderId="1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7" fillId="0" borderId="11" xfId="0" applyFont="1" applyBorder="1"/>
    <xf numFmtId="0" fontId="7" fillId="0" borderId="10" xfId="0" applyFont="1" applyBorder="1"/>
    <xf numFmtId="0" fontId="10" fillId="0" borderId="0" xfId="0" applyFont="1" applyAlignment="1">
      <alignment horizontal="right"/>
    </xf>
    <xf numFmtId="49" fontId="11" fillId="0" borderId="0" xfId="0" applyNumberFormat="1" applyFont="1"/>
    <xf numFmtId="164" fontId="13" fillId="0" borderId="0" xfId="0" applyNumberFormat="1" applyFont="1"/>
    <xf numFmtId="49" fontId="12" fillId="0" borderId="0" xfId="0" applyNumberFormat="1" applyFont="1"/>
    <xf numFmtId="0" fontId="14" fillId="0" borderId="0" xfId="0" applyFont="1"/>
    <xf numFmtId="0" fontId="12" fillId="0" borderId="0" xfId="0" applyFont="1" applyFill="1" applyBorder="1" applyAlignment="1">
      <alignment vertical="top" wrapText="1"/>
    </xf>
    <xf numFmtId="164" fontId="7" fillId="0" borderId="0" xfId="0" applyNumberFormat="1" applyFont="1"/>
    <xf numFmtId="164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vertical="top" wrapText="1"/>
    </xf>
    <xf numFmtId="0" fontId="14" fillId="0" borderId="0" xfId="0" applyFont="1" applyBorder="1"/>
    <xf numFmtId="0" fontId="14" fillId="0" borderId="0" xfId="0" applyFont="1" applyBorder="1" applyAlignment="1">
      <alignment horizontal="left"/>
    </xf>
    <xf numFmtId="0" fontId="7" fillId="0" borderId="3" xfId="0" applyFont="1" applyFill="1" applyBorder="1" applyAlignment="1">
      <alignment horizontal="right" vertical="top" wrapText="1"/>
    </xf>
    <xf numFmtId="0" fontId="12" fillId="3" borderId="4" xfId="0" applyFont="1" applyFill="1" applyBorder="1" applyAlignment="1">
      <alignment vertical="top" wrapText="1"/>
    </xf>
    <xf numFmtId="0" fontId="14" fillId="0" borderId="0" xfId="0" quotePrefix="1" applyFont="1" applyBorder="1" applyAlignment="1">
      <alignment horizontal="center"/>
    </xf>
    <xf numFmtId="0" fontId="12" fillId="2" borderId="4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right" vertical="top" wrapText="1"/>
    </xf>
    <xf numFmtId="0" fontId="12" fillId="0" borderId="6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164" fontId="12" fillId="0" borderId="0" xfId="0" applyNumberFormat="1" applyFont="1" applyFill="1" applyBorder="1" applyAlignment="1">
      <alignment horizontal="right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7" fillId="3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7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7" fillId="0" borderId="0" xfId="0" applyFont="1" applyAlignment="1">
      <alignment horizontal="right" wrapText="1"/>
    </xf>
    <xf numFmtId="164" fontId="7" fillId="0" borderId="7" xfId="0" applyNumberFormat="1" applyFont="1" applyBorder="1"/>
    <xf numFmtId="164" fontId="7" fillId="0" borderId="0" xfId="0" applyNumberFormat="1" applyFont="1" applyBorder="1" applyAlignment="1">
      <alignment horizontal="right"/>
    </xf>
    <xf numFmtId="164" fontId="7" fillId="0" borderId="12" xfId="0" applyNumberFormat="1" applyFont="1" applyBorder="1"/>
    <xf numFmtId="0" fontId="15" fillId="0" borderId="0" xfId="0" applyFont="1" applyAlignment="1">
      <alignment horizontal="right"/>
    </xf>
    <xf numFmtId="0" fontId="7" fillId="0" borderId="0" xfId="0" applyFont="1" applyFill="1" applyAlignment="1">
      <alignment vertical="top"/>
    </xf>
    <xf numFmtId="0" fontId="14" fillId="0" borderId="0" xfId="0" applyFont="1" applyAlignment="1">
      <alignment horizontal="right"/>
    </xf>
    <xf numFmtId="164" fontId="7" fillId="2" borderId="0" xfId="0" applyNumberFormat="1" applyFont="1" applyFill="1"/>
    <xf numFmtId="0" fontId="14" fillId="2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0" fontId="16" fillId="0" borderId="1" xfId="0" applyFont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7" fillId="0" borderId="3" xfId="0" applyFont="1" applyBorder="1"/>
    <xf numFmtId="0" fontId="7" fillId="0" borderId="5" xfId="0" applyFont="1" applyBorder="1"/>
    <xf numFmtId="0" fontId="15" fillId="0" borderId="0" xfId="0" applyFont="1" applyFill="1"/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top" wrapText="1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9</xdr:col>
      <xdr:colOff>514350</xdr:colOff>
      <xdr:row>34</xdr:row>
      <xdr:rowOff>5715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5B1DA3-2FD9-4148-B23F-C5C801B46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590925"/>
          <a:ext cx="5486400" cy="3406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5"/>
  <sheetViews>
    <sheetView tabSelected="1" workbookViewId="0"/>
  </sheetViews>
  <sheetFormatPr defaultRowHeight="15" x14ac:dyDescent="0.25"/>
  <cols>
    <col min="2" max="3" width="8.7109375" style="2" customWidth="1"/>
    <col min="4" max="4" width="11.85546875" style="2" customWidth="1"/>
    <col min="5" max="5" width="8.7109375" customWidth="1"/>
  </cols>
  <sheetData>
    <row r="1" spans="1:5" ht="15.75" x14ac:dyDescent="0.25">
      <c r="A1" s="17" t="s">
        <v>779</v>
      </c>
    </row>
    <row r="2" spans="1:5" ht="16.5" thickBot="1" x14ac:dyDescent="0.3">
      <c r="A2" s="19" t="s">
        <v>764</v>
      </c>
    </row>
    <row r="3" spans="1:5" ht="30.6" customHeight="1" x14ac:dyDescent="0.25">
      <c r="A3" s="1"/>
      <c r="B3" s="10" t="s">
        <v>737</v>
      </c>
      <c r="C3" s="11" t="s">
        <v>759</v>
      </c>
      <c r="D3" s="13" t="s">
        <v>745</v>
      </c>
      <c r="E3" s="12"/>
    </row>
    <row r="4" spans="1:5" ht="15.75" x14ac:dyDescent="0.25">
      <c r="A4" s="1"/>
      <c r="B4" s="4">
        <v>1</v>
      </c>
      <c r="C4" s="3">
        <f>COUNT('Findspot - Singletons'!C8:C145)</f>
        <v>138</v>
      </c>
      <c r="D4" s="5">
        <f>COUNT('Findspot - Singletons'!D8:D145)</f>
        <v>69</v>
      </c>
      <c r="E4" s="3"/>
    </row>
    <row r="5" spans="1:5" ht="15.75" x14ac:dyDescent="0.25">
      <c r="A5" s="1"/>
      <c r="B5" s="4">
        <v>2</v>
      </c>
      <c r="C5" s="3">
        <f>COUNT('Findspot - Singletons'!C146:C191)</f>
        <v>46</v>
      </c>
      <c r="D5" s="5">
        <f>COUNT('Findspot - Singletons'!D146:D191)</f>
        <v>14</v>
      </c>
      <c r="E5" s="3"/>
    </row>
    <row r="6" spans="1:5" ht="15.75" x14ac:dyDescent="0.25">
      <c r="A6" s="1"/>
      <c r="B6" s="4">
        <v>3</v>
      </c>
      <c r="C6" s="3">
        <f>COUNT('Findspot - Singletons'!C192:C213)</f>
        <v>22</v>
      </c>
      <c r="D6" s="5">
        <f>COUNT('Findspot - Singletons'!D192:D213)</f>
        <v>5</v>
      </c>
      <c r="E6" s="3"/>
    </row>
    <row r="7" spans="1:5" ht="15.75" x14ac:dyDescent="0.25">
      <c r="A7" s="1"/>
      <c r="B7" s="4">
        <v>4</v>
      </c>
      <c r="C7" s="3">
        <f>COUNT('Findspot - Singletons'!C214:C226)</f>
        <v>13</v>
      </c>
      <c r="D7" s="5">
        <f>COUNT('Findspot - Singletons'!D214:D226)</f>
        <v>4</v>
      </c>
      <c r="E7" s="3"/>
    </row>
    <row r="8" spans="1:5" ht="15.75" x14ac:dyDescent="0.25">
      <c r="A8" s="1"/>
      <c r="B8" s="6" t="s">
        <v>734</v>
      </c>
      <c r="C8" s="3">
        <f>COUNT('Findspot - Singletons'!C227:C254)</f>
        <v>28</v>
      </c>
      <c r="D8" s="5">
        <f>COUNT('Findspot - Singletons'!D227:D254)</f>
        <v>5</v>
      </c>
      <c r="E8" s="3"/>
    </row>
    <row r="9" spans="1:5" ht="15.75" x14ac:dyDescent="0.25">
      <c r="A9" s="1"/>
      <c r="B9" s="6" t="s">
        <v>736</v>
      </c>
      <c r="C9" s="3">
        <f>COUNT('Findspot - Singletons'!C255:C282)</f>
        <v>28</v>
      </c>
      <c r="D9" s="5">
        <f>COUNT('Findspot - Singletons'!D255:D282)</f>
        <v>3</v>
      </c>
      <c r="E9" s="3"/>
    </row>
    <row r="10" spans="1:5" ht="15.75" x14ac:dyDescent="0.25">
      <c r="A10" s="1"/>
      <c r="B10" s="6" t="s">
        <v>735</v>
      </c>
      <c r="C10" s="3">
        <f>COUNT('Findspot - Singletons'!C283:C285)-1</f>
        <v>2</v>
      </c>
      <c r="D10" s="5">
        <f>COUNT('Findspot - Singletons'!D283:D285)</f>
        <v>0</v>
      </c>
      <c r="E10" s="3"/>
    </row>
    <row r="11" spans="1:5" ht="15.75" x14ac:dyDescent="0.25">
      <c r="A11" s="1"/>
      <c r="B11" s="6" t="s">
        <v>761</v>
      </c>
      <c r="C11" s="3">
        <f>COUNT('Findspot - Singletons'!C286:C288)</f>
        <v>3</v>
      </c>
      <c r="D11" s="5">
        <f>COUNT('Findspot - Singletons'!D286:D288)</f>
        <v>0</v>
      </c>
      <c r="E11" s="3"/>
    </row>
    <row r="12" spans="1:5" ht="15.75" x14ac:dyDescent="0.25">
      <c r="A12" s="1"/>
      <c r="B12" s="6" t="s">
        <v>747</v>
      </c>
      <c r="C12" s="3">
        <f>COUNT('Findspot - Singletons'!C289)+1</f>
        <v>2</v>
      </c>
      <c r="D12" s="5">
        <f>COUNT('Findspot - Singletons'!D289)</f>
        <v>0</v>
      </c>
      <c r="E12" s="3"/>
    </row>
    <row r="13" spans="1:5" ht="15.75" x14ac:dyDescent="0.25">
      <c r="A13" s="1"/>
      <c r="B13" s="4" t="s">
        <v>746</v>
      </c>
      <c r="C13" s="14">
        <f>COUNT('Findspot - Singletons'!C290:C291)</f>
        <v>2</v>
      </c>
      <c r="D13" s="15">
        <f>COUNT('Findspot - Singletons'!D290:D291)</f>
        <v>0</v>
      </c>
      <c r="E13" s="3"/>
    </row>
    <row r="14" spans="1:5" ht="16.5" thickBot="1" x14ac:dyDescent="0.3">
      <c r="A14" s="1"/>
      <c r="B14" s="7" t="s">
        <v>733</v>
      </c>
      <c r="C14" s="9">
        <f>SUM(C4:C13)</f>
        <v>284</v>
      </c>
      <c r="D14" s="8">
        <f>SUM(D4:D13)</f>
        <v>100</v>
      </c>
      <c r="E14" s="3"/>
    </row>
    <row r="15" spans="1:5" ht="15.75" x14ac:dyDescent="0.25">
      <c r="A15" s="1"/>
    </row>
    <row r="16" spans="1:5" x14ac:dyDescent="0.25">
      <c r="B16" s="18" t="s">
        <v>763</v>
      </c>
    </row>
    <row r="17" spans="1:1" ht="15.75" x14ac:dyDescent="0.25">
      <c r="A17" s="1"/>
    </row>
    <row r="18" spans="1:1" ht="15.75" x14ac:dyDescent="0.25">
      <c r="A18" s="1"/>
    </row>
    <row r="19" spans="1:1" ht="15.75" x14ac:dyDescent="0.25">
      <c r="A19" s="1"/>
    </row>
    <row r="20" spans="1:1" ht="15.75" x14ac:dyDescent="0.25">
      <c r="A20" s="1"/>
    </row>
    <row r="21" spans="1:1" ht="15.75" x14ac:dyDescent="0.25">
      <c r="A21" s="1"/>
    </row>
    <row r="22" spans="1:1" ht="15.75" x14ac:dyDescent="0.25">
      <c r="A22" s="1"/>
    </row>
    <row r="23" spans="1:1" ht="15.75" x14ac:dyDescent="0.25">
      <c r="A23" s="1"/>
    </row>
    <row r="24" spans="1:1" ht="15.75" x14ac:dyDescent="0.25">
      <c r="A24" s="1"/>
    </row>
    <row r="25" spans="1:1" ht="15.75" x14ac:dyDescent="0.25">
      <c r="A25" s="1"/>
    </row>
    <row r="26" spans="1:1" ht="15.75" x14ac:dyDescent="0.25">
      <c r="A26" s="1"/>
    </row>
    <row r="27" spans="1:1" ht="15.75" x14ac:dyDescent="0.25">
      <c r="A27" s="1"/>
    </row>
    <row r="28" spans="1:1" ht="15.75" x14ac:dyDescent="0.25">
      <c r="A28" s="1"/>
    </row>
    <row r="29" spans="1:1" ht="15.75" x14ac:dyDescent="0.25">
      <c r="A29" s="1"/>
    </row>
    <row r="30" spans="1:1" ht="15.75" x14ac:dyDescent="0.25">
      <c r="A30" s="1"/>
    </row>
    <row r="31" spans="1:1" ht="15.75" x14ac:dyDescent="0.25">
      <c r="A31" s="1"/>
    </row>
    <row r="32" spans="1:1" ht="15.75" x14ac:dyDescent="0.25">
      <c r="A32" s="1"/>
    </row>
    <row r="33" spans="1:2" ht="15.75" x14ac:dyDescent="0.25">
      <c r="A33" s="1"/>
    </row>
    <row r="34" spans="1:2" ht="15.75" x14ac:dyDescent="0.25">
      <c r="A34" s="1"/>
    </row>
    <row r="35" spans="1:2" ht="15.75" x14ac:dyDescent="0.25">
      <c r="A35" s="1"/>
      <c r="B35" s="62" t="s">
        <v>787</v>
      </c>
    </row>
    <row r="36" spans="1:2" ht="15.75" x14ac:dyDescent="0.25">
      <c r="A36" s="1"/>
    </row>
    <row r="37" spans="1:2" ht="15.75" x14ac:dyDescent="0.25">
      <c r="A37" s="1"/>
      <c r="B37" s="63" t="s">
        <v>783</v>
      </c>
    </row>
    <row r="38" spans="1:2" ht="15.75" x14ac:dyDescent="0.25">
      <c r="A38" s="1"/>
      <c r="B38" s="64" t="s">
        <v>784</v>
      </c>
    </row>
    <row r="39" spans="1:2" ht="15.75" x14ac:dyDescent="0.25">
      <c r="A39" s="1"/>
      <c r="B39" s="65"/>
    </row>
    <row r="40" spans="1:2" ht="15.75" x14ac:dyDescent="0.25">
      <c r="A40" s="1"/>
      <c r="B40" s="63" t="s">
        <v>785</v>
      </c>
    </row>
    <row r="41" spans="1:2" ht="15.75" x14ac:dyDescent="0.25">
      <c r="A41" s="1"/>
      <c r="B41" s="65" t="s">
        <v>786</v>
      </c>
    </row>
    <row r="42" spans="1:2" ht="15.75" x14ac:dyDescent="0.25">
      <c r="A42" s="1"/>
    </row>
    <row r="43" spans="1:2" ht="15.75" x14ac:dyDescent="0.25">
      <c r="A43" s="1"/>
    </row>
    <row r="44" spans="1:2" ht="15.75" x14ac:dyDescent="0.25">
      <c r="A44" s="1"/>
    </row>
    <row r="45" spans="1:2" ht="15.75" x14ac:dyDescent="0.25">
      <c r="A45" s="1"/>
    </row>
    <row r="46" spans="1:2" ht="15.75" x14ac:dyDescent="0.25">
      <c r="A46" s="1"/>
    </row>
    <row r="47" spans="1:2" ht="15.75" x14ac:dyDescent="0.25">
      <c r="A47" s="1"/>
    </row>
    <row r="48" spans="1:2" ht="15.75" x14ac:dyDescent="0.25">
      <c r="A48" s="1"/>
    </row>
    <row r="49" spans="1:1" ht="15.75" x14ac:dyDescent="0.25">
      <c r="A49" s="1"/>
    </row>
    <row r="50" spans="1:1" ht="15.75" x14ac:dyDescent="0.25">
      <c r="A50" s="1"/>
    </row>
    <row r="51" spans="1:1" ht="15.75" x14ac:dyDescent="0.25">
      <c r="A51" s="1"/>
    </row>
    <row r="52" spans="1:1" ht="15.75" x14ac:dyDescent="0.25">
      <c r="A52" s="1"/>
    </row>
    <row r="53" spans="1:1" ht="15.75" x14ac:dyDescent="0.25">
      <c r="A53" s="1"/>
    </row>
    <row r="54" spans="1:1" ht="15.75" x14ac:dyDescent="0.25">
      <c r="A54" s="1"/>
    </row>
    <row r="55" spans="1:1" ht="15.75" x14ac:dyDescent="0.25">
      <c r="A55" s="1"/>
    </row>
    <row r="56" spans="1:1" ht="15.75" x14ac:dyDescent="0.25">
      <c r="A56" s="1"/>
    </row>
    <row r="57" spans="1:1" ht="15.75" x14ac:dyDescent="0.25">
      <c r="A57" s="1"/>
    </row>
    <row r="58" spans="1:1" ht="15.75" x14ac:dyDescent="0.25">
      <c r="A58" s="1"/>
    </row>
    <row r="59" spans="1:1" ht="15.75" x14ac:dyDescent="0.25">
      <c r="A59" s="1"/>
    </row>
    <row r="60" spans="1:1" ht="15.75" x14ac:dyDescent="0.25">
      <c r="A60" s="1"/>
    </row>
    <row r="61" spans="1:1" ht="15.75" x14ac:dyDescent="0.25">
      <c r="A61" s="1"/>
    </row>
    <row r="62" spans="1:1" ht="15.75" x14ac:dyDescent="0.25">
      <c r="A62" s="1"/>
    </row>
    <row r="63" spans="1:1" ht="15.75" x14ac:dyDescent="0.25">
      <c r="A63" s="1"/>
    </row>
    <row r="64" spans="1:1" ht="15.75" x14ac:dyDescent="0.25">
      <c r="A64" s="1"/>
    </row>
    <row r="65" spans="1:1" ht="15.75" x14ac:dyDescent="0.25">
      <c r="A65" s="1"/>
    </row>
    <row r="66" spans="1:1" ht="15.75" x14ac:dyDescent="0.25">
      <c r="A66" s="1"/>
    </row>
    <row r="67" spans="1:1" ht="15.75" x14ac:dyDescent="0.25">
      <c r="A67" s="1"/>
    </row>
    <row r="68" spans="1:1" ht="15.75" x14ac:dyDescent="0.25">
      <c r="A68" s="1"/>
    </row>
    <row r="69" spans="1:1" ht="15.75" x14ac:dyDescent="0.25">
      <c r="A69" s="1"/>
    </row>
    <row r="70" spans="1:1" ht="15.75" x14ac:dyDescent="0.25">
      <c r="A70" s="1"/>
    </row>
    <row r="71" spans="1:1" ht="15.75" x14ac:dyDescent="0.25">
      <c r="A71" s="1"/>
    </row>
    <row r="72" spans="1:1" ht="15.75" x14ac:dyDescent="0.25">
      <c r="A72" s="1"/>
    </row>
    <row r="73" spans="1:1" ht="15.75" x14ac:dyDescent="0.25">
      <c r="A73" s="1"/>
    </row>
    <row r="74" spans="1:1" ht="15.75" x14ac:dyDescent="0.25">
      <c r="A74" s="1"/>
    </row>
    <row r="75" spans="1:1" ht="15.75" x14ac:dyDescent="0.25">
      <c r="A75" s="1"/>
    </row>
    <row r="76" spans="1:1" ht="15.75" x14ac:dyDescent="0.25">
      <c r="A76" s="1"/>
    </row>
    <row r="77" spans="1:1" ht="15.75" x14ac:dyDescent="0.25">
      <c r="A77" s="1"/>
    </row>
    <row r="78" spans="1:1" ht="15.75" x14ac:dyDescent="0.25">
      <c r="A78" s="1"/>
    </row>
    <row r="79" spans="1:1" ht="15.75" x14ac:dyDescent="0.25">
      <c r="A79" s="1"/>
    </row>
    <row r="80" spans="1:1" ht="15.75" x14ac:dyDescent="0.25">
      <c r="A80" s="1"/>
    </row>
    <row r="81" spans="1:1" ht="15.75" x14ac:dyDescent="0.25">
      <c r="A81" s="1"/>
    </row>
    <row r="82" spans="1:1" ht="15.75" x14ac:dyDescent="0.25">
      <c r="A82" s="1"/>
    </row>
    <row r="83" spans="1:1" ht="15.75" x14ac:dyDescent="0.25">
      <c r="A83" s="1"/>
    </row>
    <row r="84" spans="1:1" ht="15.75" x14ac:dyDescent="0.25">
      <c r="A84" s="1"/>
    </row>
    <row r="85" spans="1:1" ht="15.75" x14ac:dyDescent="0.25">
      <c r="A85" s="1"/>
    </row>
    <row r="86" spans="1:1" ht="15.75" x14ac:dyDescent="0.25">
      <c r="A86" s="1"/>
    </row>
    <row r="87" spans="1:1" ht="15.75" x14ac:dyDescent="0.25">
      <c r="A87" s="1"/>
    </row>
    <row r="88" spans="1:1" ht="15.75" x14ac:dyDescent="0.25">
      <c r="A88" s="1"/>
    </row>
    <row r="89" spans="1:1" ht="15.75" x14ac:dyDescent="0.25">
      <c r="A89" s="1"/>
    </row>
    <row r="90" spans="1:1" ht="15.75" x14ac:dyDescent="0.25">
      <c r="A90" s="1"/>
    </row>
    <row r="91" spans="1:1" ht="15.75" x14ac:dyDescent="0.25">
      <c r="A91" s="1"/>
    </row>
    <row r="92" spans="1:1" ht="15.75" x14ac:dyDescent="0.25">
      <c r="A92" s="1"/>
    </row>
    <row r="93" spans="1:1" ht="15.75" x14ac:dyDescent="0.25">
      <c r="A93" s="1"/>
    </row>
    <row r="94" spans="1:1" ht="15.75" x14ac:dyDescent="0.25">
      <c r="A94" s="1"/>
    </row>
    <row r="95" spans="1:1" ht="15.75" x14ac:dyDescent="0.25">
      <c r="A95" s="1"/>
    </row>
    <row r="96" spans="1:1" ht="15.75" x14ac:dyDescent="0.25">
      <c r="A96" s="1"/>
    </row>
    <row r="97" spans="1:1" ht="15.75" x14ac:dyDescent="0.25">
      <c r="A97" s="1"/>
    </row>
    <row r="98" spans="1:1" ht="15.75" x14ac:dyDescent="0.25">
      <c r="A98" s="1"/>
    </row>
    <row r="99" spans="1:1" ht="15.75" x14ac:dyDescent="0.25">
      <c r="A99" s="1"/>
    </row>
    <row r="100" spans="1:1" ht="15.75" x14ac:dyDescent="0.25">
      <c r="A100" s="1"/>
    </row>
    <row r="101" spans="1:1" ht="15.75" x14ac:dyDescent="0.25">
      <c r="A101" s="1"/>
    </row>
    <row r="102" spans="1:1" ht="15.75" x14ac:dyDescent="0.25">
      <c r="A102" s="1"/>
    </row>
    <row r="103" spans="1:1" ht="15.75" x14ac:dyDescent="0.25">
      <c r="A103" s="1"/>
    </row>
    <row r="104" spans="1:1" ht="15.75" x14ac:dyDescent="0.25">
      <c r="A104" s="1"/>
    </row>
    <row r="105" spans="1:1" ht="15.75" x14ac:dyDescent="0.25">
      <c r="A105" s="1"/>
    </row>
    <row r="106" spans="1:1" ht="15.75" x14ac:dyDescent="0.25">
      <c r="A106" s="1"/>
    </row>
    <row r="107" spans="1:1" ht="15.75" x14ac:dyDescent="0.25">
      <c r="A107" s="1"/>
    </row>
    <row r="108" spans="1:1" ht="15.75" x14ac:dyDescent="0.25">
      <c r="A108" s="1"/>
    </row>
    <row r="109" spans="1:1" ht="15.75" x14ac:dyDescent="0.25">
      <c r="A109" s="1"/>
    </row>
    <row r="110" spans="1:1" ht="15.75" x14ac:dyDescent="0.25">
      <c r="A110" s="1"/>
    </row>
    <row r="111" spans="1:1" ht="15.75" x14ac:dyDescent="0.25">
      <c r="A111" s="1"/>
    </row>
    <row r="112" spans="1:1" ht="15.75" x14ac:dyDescent="0.25">
      <c r="A112" s="1"/>
    </row>
    <row r="113" spans="1:1" ht="15.75" x14ac:dyDescent="0.25">
      <c r="A113" s="1"/>
    </row>
    <row r="114" spans="1:1" ht="15.75" x14ac:dyDescent="0.25">
      <c r="A114" s="1"/>
    </row>
    <row r="115" spans="1:1" ht="15.75" x14ac:dyDescent="0.25">
      <c r="A115" s="1"/>
    </row>
    <row r="116" spans="1:1" ht="15.75" x14ac:dyDescent="0.25">
      <c r="A116" s="1"/>
    </row>
    <row r="117" spans="1:1" ht="15.75" x14ac:dyDescent="0.25">
      <c r="A117" s="1"/>
    </row>
    <row r="118" spans="1:1" ht="15.75" x14ac:dyDescent="0.25">
      <c r="A118" s="1"/>
    </row>
    <row r="119" spans="1:1" ht="15.75" x14ac:dyDescent="0.25">
      <c r="A119" s="1"/>
    </row>
    <row r="120" spans="1:1" ht="15.75" x14ac:dyDescent="0.25">
      <c r="A120" s="1"/>
    </row>
    <row r="121" spans="1:1" ht="15.75" x14ac:dyDescent="0.25">
      <c r="A121" s="1"/>
    </row>
    <row r="122" spans="1:1" ht="15.75" x14ac:dyDescent="0.25">
      <c r="A122" s="1"/>
    </row>
    <row r="123" spans="1:1" ht="15.75" x14ac:dyDescent="0.25">
      <c r="A123" s="1"/>
    </row>
    <row r="124" spans="1:1" ht="15.75" x14ac:dyDescent="0.25">
      <c r="A124" s="1"/>
    </row>
    <row r="125" spans="1:1" ht="15.75" x14ac:dyDescent="0.25">
      <c r="A125" s="1"/>
    </row>
    <row r="126" spans="1:1" ht="15.75" x14ac:dyDescent="0.25">
      <c r="A126" s="1"/>
    </row>
    <row r="127" spans="1:1" ht="15.75" x14ac:dyDescent="0.25">
      <c r="A127" s="1"/>
    </row>
    <row r="128" spans="1:1" ht="15.75" x14ac:dyDescent="0.25">
      <c r="A128" s="1"/>
    </row>
    <row r="129" spans="1:1" ht="15.75" x14ac:dyDescent="0.25">
      <c r="A129" s="1"/>
    </row>
    <row r="130" spans="1:1" ht="15.75" x14ac:dyDescent="0.25">
      <c r="A130" s="1"/>
    </row>
    <row r="131" spans="1:1" ht="15.75" x14ac:dyDescent="0.25">
      <c r="A131" s="1"/>
    </row>
    <row r="132" spans="1:1" ht="15.75" x14ac:dyDescent="0.25">
      <c r="A132" s="1"/>
    </row>
    <row r="133" spans="1:1" ht="15.75" x14ac:dyDescent="0.25">
      <c r="A133" s="1"/>
    </row>
    <row r="134" spans="1:1" ht="15.75" x14ac:dyDescent="0.25">
      <c r="A134" s="1"/>
    </row>
    <row r="135" spans="1:1" ht="15.75" x14ac:dyDescent="0.25">
      <c r="A135" s="1"/>
    </row>
    <row r="136" spans="1:1" ht="15.75" x14ac:dyDescent="0.25">
      <c r="A136" s="1"/>
    </row>
    <row r="137" spans="1:1" ht="15.75" x14ac:dyDescent="0.25">
      <c r="A137" s="1"/>
    </row>
    <row r="138" spans="1:1" ht="15.75" x14ac:dyDescent="0.25">
      <c r="A138" s="1"/>
    </row>
    <row r="139" spans="1:1" ht="15.75" x14ac:dyDescent="0.25">
      <c r="A139" s="1"/>
    </row>
    <row r="140" spans="1:1" ht="15.75" x14ac:dyDescent="0.25">
      <c r="A140" s="1"/>
    </row>
    <row r="141" spans="1:1" ht="15.75" x14ac:dyDescent="0.25">
      <c r="A141" s="1"/>
    </row>
    <row r="142" spans="1:1" ht="15.75" x14ac:dyDescent="0.25">
      <c r="A142" s="1"/>
    </row>
    <row r="143" spans="1:1" ht="15.75" x14ac:dyDescent="0.25">
      <c r="A143" s="1"/>
    </row>
    <row r="144" spans="1:1" ht="15.75" x14ac:dyDescent="0.25">
      <c r="A144" s="1"/>
    </row>
    <row r="145" spans="1:1" ht="15.75" x14ac:dyDescent="0.25">
      <c r="A145" s="1"/>
    </row>
    <row r="146" spans="1:1" ht="15.75" x14ac:dyDescent="0.25">
      <c r="A146" s="1"/>
    </row>
    <row r="147" spans="1:1" ht="15.75" x14ac:dyDescent="0.25">
      <c r="A147" s="1"/>
    </row>
    <row r="148" spans="1:1" ht="15.75" x14ac:dyDescent="0.25">
      <c r="A148" s="1"/>
    </row>
    <row r="149" spans="1:1" ht="15.75" x14ac:dyDescent="0.25">
      <c r="A149" s="1"/>
    </row>
    <row r="150" spans="1:1" ht="15.75" x14ac:dyDescent="0.25">
      <c r="A150" s="1"/>
    </row>
    <row r="151" spans="1:1" ht="15.75" x14ac:dyDescent="0.25">
      <c r="A151" s="1"/>
    </row>
    <row r="152" spans="1:1" ht="15.75" x14ac:dyDescent="0.25">
      <c r="A152" s="1"/>
    </row>
    <row r="153" spans="1:1" ht="15.75" x14ac:dyDescent="0.25">
      <c r="A153" s="1"/>
    </row>
    <row r="154" spans="1:1" ht="15.75" x14ac:dyDescent="0.25">
      <c r="A154" s="1"/>
    </row>
    <row r="155" spans="1:1" ht="15.75" x14ac:dyDescent="0.25">
      <c r="A155" s="1"/>
    </row>
    <row r="156" spans="1:1" ht="15.75" x14ac:dyDescent="0.25">
      <c r="A156" s="1"/>
    </row>
    <row r="157" spans="1:1" ht="15.75" x14ac:dyDescent="0.25">
      <c r="A157" s="1"/>
    </row>
    <row r="158" spans="1:1" ht="15.75" x14ac:dyDescent="0.25">
      <c r="A158" s="1"/>
    </row>
    <row r="159" spans="1:1" ht="15.75" x14ac:dyDescent="0.25">
      <c r="A159" s="1"/>
    </row>
    <row r="160" spans="1:1" ht="15.75" x14ac:dyDescent="0.25">
      <c r="A160" s="1"/>
    </row>
    <row r="161" spans="1:1" ht="15.75" x14ac:dyDescent="0.25">
      <c r="A161" s="1"/>
    </row>
    <row r="162" spans="1:1" ht="15.75" x14ac:dyDescent="0.25">
      <c r="A162" s="1"/>
    </row>
    <row r="163" spans="1:1" ht="15.75" x14ac:dyDescent="0.25">
      <c r="A163" s="1"/>
    </row>
    <row r="164" spans="1:1" ht="15.75" x14ac:dyDescent="0.25">
      <c r="A164" s="1"/>
    </row>
    <row r="165" spans="1:1" ht="15.75" x14ac:dyDescent="0.25">
      <c r="A165" s="1"/>
    </row>
    <row r="166" spans="1:1" ht="15.75" x14ac:dyDescent="0.25">
      <c r="A166" s="1"/>
    </row>
    <row r="167" spans="1:1" ht="15.75" x14ac:dyDescent="0.25">
      <c r="A167" s="1"/>
    </row>
    <row r="168" spans="1:1" ht="15.75" x14ac:dyDescent="0.25">
      <c r="A168" s="1"/>
    </row>
    <row r="169" spans="1:1" ht="15.75" x14ac:dyDescent="0.25">
      <c r="A169" s="1"/>
    </row>
    <row r="170" spans="1:1" ht="15.75" x14ac:dyDescent="0.25">
      <c r="A170" s="1"/>
    </row>
    <row r="171" spans="1:1" ht="15.75" x14ac:dyDescent="0.25">
      <c r="A171" s="1"/>
    </row>
    <row r="172" spans="1:1" ht="15.75" x14ac:dyDescent="0.25">
      <c r="A172" s="1"/>
    </row>
    <row r="173" spans="1:1" ht="15.75" x14ac:dyDescent="0.25">
      <c r="A173" s="1"/>
    </row>
    <row r="174" spans="1:1" ht="15.75" x14ac:dyDescent="0.25">
      <c r="A174" s="1"/>
    </row>
    <row r="175" spans="1:1" ht="15.75" x14ac:dyDescent="0.25">
      <c r="A175" s="1"/>
    </row>
    <row r="176" spans="1:1" ht="15.75" x14ac:dyDescent="0.25">
      <c r="A176" s="1"/>
    </row>
    <row r="177" spans="1:1" ht="15.75" x14ac:dyDescent="0.25">
      <c r="A177" s="1"/>
    </row>
    <row r="178" spans="1:1" ht="15.75" x14ac:dyDescent="0.25">
      <c r="A178" s="1"/>
    </row>
    <row r="179" spans="1:1" ht="15.75" x14ac:dyDescent="0.25">
      <c r="A179" s="1"/>
    </row>
    <row r="180" spans="1:1" ht="15.75" x14ac:dyDescent="0.25">
      <c r="A180" s="1"/>
    </row>
    <row r="181" spans="1:1" ht="15.75" x14ac:dyDescent="0.25">
      <c r="A181" s="1"/>
    </row>
    <row r="182" spans="1:1" ht="15.75" x14ac:dyDescent="0.25">
      <c r="A182" s="1"/>
    </row>
    <row r="183" spans="1:1" ht="15.75" x14ac:dyDescent="0.25">
      <c r="A183" s="1"/>
    </row>
    <row r="184" spans="1:1" ht="15.75" x14ac:dyDescent="0.25">
      <c r="A184" s="1"/>
    </row>
    <row r="185" spans="1:1" ht="15.75" x14ac:dyDescent="0.25">
      <c r="A185" s="1"/>
    </row>
    <row r="186" spans="1:1" ht="15.75" x14ac:dyDescent="0.25">
      <c r="A186" s="1"/>
    </row>
    <row r="187" spans="1:1" ht="15.75" x14ac:dyDescent="0.25">
      <c r="A187" s="1"/>
    </row>
    <row r="188" spans="1:1" ht="15.75" x14ac:dyDescent="0.25">
      <c r="A188" s="1"/>
    </row>
    <row r="189" spans="1:1" ht="15.75" x14ac:dyDescent="0.25">
      <c r="A189" s="1"/>
    </row>
    <row r="190" spans="1:1" ht="15.75" x14ac:dyDescent="0.25">
      <c r="A190" s="1"/>
    </row>
    <row r="191" spans="1:1" ht="15.75" x14ac:dyDescent="0.25">
      <c r="A191" s="1"/>
    </row>
    <row r="192" spans="1:1" ht="15.75" x14ac:dyDescent="0.25">
      <c r="A192" s="1"/>
    </row>
    <row r="193" spans="1:1" ht="15.75" x14ac:dyDescent="0.25">
      <c r="A193" s="1"/>
    </row>
    <row r="194" spans="1:1" ht="15.75" x14ac:dyDescent="0.25">
      <c r="A194" s="1"/>
    </row>
    <row r="195" spans="1:1" ht="15.75" x14ac:dyDescent="0.25">
      <c r="A195" s="1"/>
    </row>
    <row r="196" spans="1:1" ht="15.75" x14ac:dyDescent="0.25">
      <c r="A196" s="1"/>
    </row>
    <row r="197" spans="1:1" ht="15.75" x14ac:dyDescent="0.25">
      <c r="A197" s="1"/>
    </row>
    <row r="198" spans="1:1" ht="15.75" x14ac:dyDescent="0.25">
      <c r="A198" s="1"/>
    </row>
    <row r="199" spans="1:1" ht="15.75" x14ac:dyDescent="0.25">
      <c r="A199" s="1"/>
    </row>
    <row r="200" spans="1:1" ht="15.75" x14ac:dyDescent="0.25">
      <c r="A200" s="1"/>
    </row>
    <row r="201" spans="1:1" ht="15.75" x14ac:dyDescent="0.25">
      <c r="A201" s="1"/>
    </row>
    <row r="202" spans="1:1" ht="15.75" x14ac:dyDescent="0.25">
      <c r="A202" s="1"/>
    </row>
    <row r="203" spans="1:1" ht="15.75" x14ac:dyDescent="0.25">
      <c r="A203" s="1"/>
    </row>
    <row r="204" spans="1:1" ht="15.75" x14ac:dyDescent="0.25">
      <c r="A204" s="1"/>
    </row>
    <row r="205" spans="1:1" ht="15.75" x14ac:dyDescent="0.25">
      <c r="A205" s="1"/>
    </row>
    <row r="206" spans="1:1" ht="15.75" x14ac:dyDescent="0.25">
      <c r="A206" s="1"/>
    </row>
    <row r="207" spans="1:1" ht="15.75" x14ac:dyDescent="0.25">
      <c r="A207" s="1"/>
    </row>
    <row r="208" spans="1:1" ht="15.75" x14ac:dyDescent="0.25">
      <c r="A208" s="1"/>
    </row>
    <row r="209" spans="1:1" ht="15.75" x14ac:dyDescent="0.25">
      <c r="A209" s="1"/>
    </row>
    <row r="210" spans="1:1" ht="15.75" x14ac:dyDescent="0.25">
      <c r="A210" s="1"/>
    </row>
    <row r="211" spans="1:1" ht="15.75" x14ac:dyDescent="0.25">
      <c r="A211" s="1"/>
    </row>
    <row r="212" spans="1:1" ht="15.75" x14ac:dyDescent="0.25">
      <c r="A212" s="1"/>
    </row>
    <row r="213" spans="1:1" ht="15.75" x14ac:dyDescent="0.25">
      <c r="A213" s="1"/>
    </row>
    <row r="214" spans="1:1" ht="15.75" x14ac:dyDescent="0.25">
      <c r="A214" s="1"/>
    </row>
    <row r="215" spans="1:1" ht="15.75" x14ac:dyDescent="0.25">
      <c r="A215" s="1"/>
    </row>
    <row r="216" spans="1:1" ht="15.75" x14ac:dyDescent="0.25">
      <c r="A216" s="1"/>
    </row>
    <row r="217" spans="1:1" ht="15.75" x14ac:dyDescent="0.25">
      <c r="A217" s="1"/>
    </row>
    <row r="218" spans="1:1" ht="15.75" x14ac:dyDescent="0.25">
      <c r="A218" s="1"/>
    </row>
    <row r="219" spans="1:1" ht="15.75" x14ac:dyDescent="0.25">
      <c r="A219" s="1"/>
    </row>
    <row r="220" spans="1:1" ht="15.75" x14ac:dyDescent="0.25">
      <c r="A220" s="1"/>
    </row>
    <row r="221" spans="1:1" ht="15.75" x14ac:dyDescent="0.25">
      <c r="A221" s="1"/>
    </row>
    <row r="222" spans="1:1" ht="15.75" x14ac:dyDescent="0.25">
      <c r="A222" s="1"/>
    </row>
    <row r="223" spans="1:1" ht="15.75" x14ac:dyDescent="0.25">
      <c r="A223" s="1"/>
    </row>
    <row r="224" spans="1:1" ht="15.75" x14ac:dyDescent="0.25">
      <c r="A224" s="1"/>
    </row>
    <row r="225" spans="1:1" ht="15.75" x14ac:dyDescent="0.25">
      <c r="A225" s="1"/>
    </row>
    <row r="226" spans="1:1" ht="15.75" x14ac:dyDescent="0.25">
      <c r="A226" s="1"/>
    </row>
    <row r="227" spans="1:1" ht="15.75" x14ac:dyDescent="0.25">
      <c r="A227" s="1"/>
    </row>
    <row r="228" spans="1:1" ht="15.75" x14ac:dyDescent="0.25">
      <c r="A228" s="1"/>
    </row>
    <row r="229" spans="1:1" ht="15.75" x14ac:dyDescent="0.25">
      <c r="A229" s="1"/>
    </row>
    <row r="230" spans="1:1" ht="15.75" x14ac:dyDescent="0.25">
      <c r="A230" s="1"/>
    </row>
    <row r="231" spans="1:1" ht="15.75" x14ac:dyDescent="0.25">
      <c r="A231" s="1"/>
    </row>
    <row r="232" spans="1:1" ht="15.75" x14ac:dyDescent="0.25">
      <c r="A232" s="1"/>
    </row>
    <row r="233" spans="1:1" ht="15.75" x14ac:dyDescent="0.25">
      <c r="A233" s="1"/>
    </row>
    <row r="234" spans="1:1" ht="15.75" x14ac:dyDescent="0.25">
      <c r="A234" s="1"/>
    </row>
    <row r="235" spans="1:1" ht="15.75" x14ac:dyDescent="0.25">
      <c r="A235" s="1"/>
    </row>
    <row r="236" spans="1:1" ht="15.75" x14ac:dyDescent="0.25">
      <c r="A236" s="1"/>
    </row>
    <row r="237" spans="1:1" ht="15.75" x14ac:dyDescent="0.25">
      <c r="A237" s="1"/>
    </row>
    <row r="238" spans="1:1" ht="15.75" x14ac:dyDescent="0.25">
      <c r="A238" s="1"/>
    </row>
    <row r="239" spans="1:1" ht="15.75" x14ac:dyDescent="0.25">
      <c r="A239" s="1"/>
    </row>
    <row r="240" spans="1:1" ht="15.75" x14ac:dyDescent="0.25">
      <c r="A240" s="1"/>
    </row>
    <row r="241" spans="1:1" ht="15.75" x14ac:dyDescent="0.25">
      <c r="A241" s="1"/>
    </row>
    <row r="242" spans="1:1" ht="15.75" x14ac:dyDescent="0.25">
      <c r="A242" s="1"/>
    </row>
    <row r="243" spans="1:1" ht="15.75" x14ac:dyDescent="0.25">
      <c r="A243" s="1"/>
    </row>
    <row r="244" spans="1:1" ht="15.75" x14ac:dyDescent="0.25">
      <c r="A244" s="1"/>
    </row>
    <row r="245" spans="1:1" ht="15.75" x14ac:dyDescent="0.25">
      <c r="A245" s="1"/>
    </row>
    <row r="246" spans="1:1" ht="15.75" x14ac:dyDescent="0.25">
      <c r="A246" s="1"/>
    </row>
    <row r="247" spans="1:1" ht="15.75" x14ac:dyDescent="0.25">
      <c r="A247" s="1"/>
    </row>
    <row r="248" spans="1:1" ht="15.75" x14ac:dyDescent="0.25">
      <c r="A248" s="1"/>
    </row>
    <row r="249" spans="1:1" ht="15.75" x14ac:dyDescent="0.25">
      <c r="A249" s="1"/>
    </row>
    <row r="250" spans="1:1" ht="15.75" x14ac:dyDescent="0.25">
      <c r="A250" s="1"/>
    </row>
    <row r="251" spans="1:1" ht="15.75" x14ac:dyDescent="0.25">
      <c r="A251" s="1"/>
    </row>
    <row r="252" spans="1:1" ht="15.75" x14ac:dyDescent="0.25">
      <c r="A252" s="1"/>
    </row>
    <row r="253" spans="1:1" ht="15.75" x14ac:dyDescent="0.25">
      <c r="A253" s="1"/>
    </row>
    <row r="254" spans="1:1" ht="15.75" x14ac:dyDescent="0.25">
      <c r="A254" s="1"/>
    </row>
    <row r="255" spans="1:1" ht="15.75" x14ac:dyDescent="0.25">
      <c r="A255" s="1"/>
    </row>
    <row r="256" spans="1:1" ht="15.75" x14ac:dyDescent="0.25">
      <c r="A256" s="1"/>
    </row>
    <row r="257" spans="1:1" ht="15.75" x14ac:dyDescent="0.25">
      <c r="A257" s="1"/>
    </row>
    <row r="258" spans="1:1" ht="15.75" x14ac:dyDescent="0.25">
      <c r="A258" s="1"/>
    </row>
    <row r="259" spans="1:1" ht="15.75" x14ac:dyDescent="0.25">
      <c r="A259" s="1"/>
    </row>
    <row r="260" spans="1:1" ht="15.75" x14ac:dyDescent="0.25">
      <c r="A260" s="1"/>
    </row>
    <row r="261" spans="1:1" ht="15.75" x14ac:dyDescent="0.25">
      <c r="A261" s="1"/>
    </row>
    <row r="262" spans="1:1" ht="15.75" x14ac:dyDescent="0.25">
      <c r="A262" s="1"/>
    </row>
    <row r="263" spans="1:1" ht="15.75" x14ac:dyDescent="0.25">
      <c r="A263" s="1"/>
    </row>
    <row r="264" spans="1:1" ht="15.75" x14ac:dyDescent="0.25">
      <c r="A264" s="1"/>
    </row>
    <row r="265" spans="1:1" ht="15.75" x14ac:dyDescent="0.25">
      <c r="A265" s="1"/>
    </row>
    <row r="266" spans="1:1" ht="15.75" x14ac:dyDescent="0.25">
      <c r="A266" s="1"/>
    </row>
    <row r="267" spans="1:1" ht="15.75" x14ac:dyDescent="0.25">
      <c r="A267" s="1"/>
    </row>
    <row r="268" spans="1:1" ht="15.75" x14ac:dyDescent="0.25">
      <c r="A268" s="1"/>
    </row>
    <row r="269" spans="1:1" ht="15.75" x14ac:dyDescent="0.25">
      <c r="A269" s="1"/>
    </row>
    <row r="270" spans="1:1" ht="15.75" x14ac:dyDescent="0.25">
      <c r="A270" s="1"/>
    </row>
    <row r="271" spans="1:1" ht="15.75" x14ac:dyDescent="0.25">
      <c r="A271" s="1"/>
    </row>
    <row r="272" spans="1:1" ht="15.75" x14ac:dyDescent="0.25">
      <c r="A272" s="1"/>
    </row>
    <row r="273" spans="1:1" ht="15.75" x14ac:dyDescent="0.25">
      <c r="A273" s="1"/>
    </row>
    <row r="274" spans="1:1" ht="15.75" x14ac:dyDescent="0.25">
      <c r="A274" s="1"/>
    </row>
    <row r="275" spans="1:1" ht="15.75" x14ac:dyDescent="0.25">
      <c r="A275" s="1"/>
    </row>
    <row r="276" spans="1:1" ht="15.75" x14ac:dyDescent="0.25">
      <c r="A276" s="1"/>
    </row>
    <row r="277" spans="1:1" ht="15.75" x14ac:dyDescent="0.25">
      <c r="A277" s="1"/>
    </row>
    <row r="278" spans="1:1" ht="15.75" x14ac:dyDescent="0.25">
      <c r="A278" s="1"/>
    </row>
    <row r="279" spans="1:1" ht="15.75" x14ac:dyDescent="0.25">
      <c r="A279" s="1"/>
    </row>
    <row r="280" spans="1:1" ht="15.75" x14ac:dyDescent="0.25">
      <c r="A280" s="1"/>
    </row>
    <row r="281" spans="1:1" ht="15.75" x14ac:dyDescent="0.25">
      <c r="A281" s="1"/>
    </row>
    <row r="282" spans="1:1" ht="15.75" x14ac:dyDescent="0.25">
      <c r="A282" s="1"/>
    </row>
    <row r="283" spans="1:1" ht="15.75" x14ac:dyDescent="0.25">
      <c r="A283" s="1"/>
    </row>
    <row r="284" spans="1:1" ht="15.75" x14ac:dyDescent="0.25">
      <c r="A284" s="1"/>
    </row>
    <row r="285" spans="1:1" ht="15.75" x14ac:dyDescent="0.25">
      <c r="A285" s="1"/>
    </row>
  </sheetData>
  <sortState ref="A13:A297">
    <sortCondition ref="A13:A297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8.7109375" defaultRowHeight="15.75" x14ac:dyDescent="0.25"/>
  <cols>
    <col min="1" max="1" width="4.7109375" style="20" customWidth="1"/>
    <col min="2" max="2" width="47.7109375" style="25" customWidth="1"/>
    <col min="3" max="3" width="9" style="22" customWidth="1"/>
    <col min="4" max="4" width="9.28515625" style="23" customWidth="1"/>
    <col min="5" max="5" width="8.7109375" style="24" customWidth="1"/>
    <col min="6" max="6" width="9.7109375" style="24" customWidth="1"/>
    <col min="7" max="7" width="10.42578125" style="25" customWidth="1"/>
    <col min="8" max="8" width="24.28515625" style="20" customWidth="1"/>
    <col min="9" max="16384" width="8.7109375" style="20"/>
  </cols>
  <sheetData>
    <row r="1" spans="1:13" ht="16.149999999999999" customHeight="1" thickBot="1" x14ac:dyDescent="0.3">
      <c r="B1" s="21" t="s">
        <v>780</v>
      </c>
    </row>
    <row r="2" spans="1:13" x14ac:dyDescent="0.25">
      <c r="B2" s="26" t="s">
        <v>282</v>
      </c>
      <c r="C2" s="27"/>
      <c r="D2" s="24"/>
      <c r="G2" s="28"/>
      <c r="H2" s="28"/>
      <c r="J2" s="28"/>
      <c r="K2" s="28"/>
      <c r="L2" s="28"/>
      <c r="M2" s="28"/>
    </row>
    <row r="3" spans="1:13" x14ac:dyDescent="0.25">
      <c r="B3" s="30" t="s">
        <v>279</v>
      </c>
      <c r="C3" s="31"/>
      <c r="D3" s="24"/>
      <c r="H3" s="28"/>
      <c r="J3" s="32"/>
      <c r="K3" s="29"/>
      <c r="L3" s="28"/>
      <c r="M3" s="28"/>
    </row>
    <row r="4" spans="1:13" x14ac:dyDescent="0.25">
      <c r="B4" s="30" t="s">
        <v>280</v>
      </c>
      <c r="C4" s="33"/>
      <c r="D4" s="24"/>
      <c r="H4" s="28"/>
      <c r="J4" s="28"/>
      <c r="K4" s="29"/>
      <c r="L4" s="28"/>
      <c r="M4" s="28"/>
    </row>
    <row r="5" spans="1:13" ht="16.5" thickBot="1" x14ac:dyDescent="0.3">
      <c r="B5" s="34" t="s">
        <v>281</v>
      </c>
      <c r="C5" s="35"/>
      <c r="D5" s="36"/>
      <c r="H5" s="28"/>
      <c r="M5" s="28"/>
    </row>
    <row r="6" spans="1:13" x14ac:dyDescent="0.25">
      <c r="B6" s="37"/>
      <c r="E6" s="21"/>
    </row>
    <row r="7" spans="1:13" x14ac:dyDescent="0.25">
      <c r="B7" s="21"/>
      <c r="C7" s="38" t="s">
        <v>730</v>
      </c>
      <c r="D7" s="38" t="s">
        <v>760</v>
      </c>
      <c r="E7" s="36" t="s">
        <v>477</v>
      </c>
      <c r="F7" s="36" t="s">
        <v>478</v>
      </c>
      <c r="G7" s="21" t="s">
        <v>285</v>
      </c>
    </row>
    <row r="8" spans="1:13" x14ac:dyDescent="0.25">
      <c r="A8" s="20">
        <v>3</v>
      </c>
      <c r="B8" s="39" t="s">
        <v>4</v>
      </c>
      <c r="C8" s="22">
        <v>1</v>
      </c>
      <c r="D8" s="23">
        <v>1</v>
      </c>
      <c r="E8" s="40" t="s">
        <v>484</v>
      </c>
      <c r="F8" s="40" t="s">
        <v>485</v>
      </c>
      <c r="G8" s="39" t="s">
        <v>287</v>
      </c>
    </row>
    <row r="9" spans="1:13" x14ac:dyDescent="0.25">
      <c r="A9" s="20">
        <v>4</v>
      </c>
      <c r="B9" s="39" t="s">
        <v>5</v>
      </c>
      <c r="C9" s="22">
        <v>1</v>
      </c>
      <c r="E9" s="40" t="s">
        <v>486</v>
      </c>
      <c r="F9" s="40" t="s">
        <v>487</v>
      </c>
      <c r="G9" s="39" t="s">
        <v>288</v>
      </c>
    </row>
    <row r="10" spans="1:13" x14ac:dyDescent="0.25">
      <c r="A10" s="20">
        <v>5</v>
      </c>
      <c r="B10" s="39" t="s">
        <v>6</v>
      </c>
      <c r="C10" s="22">
        <v>1</v>
      </c>
      <c r="E10" s="40" t="s">
        <v>488</v>
      </c>
      <c r="F10" s="40" t="s">
        <v>489</v>
      </c>
      <c r="G10" s="39" t="s">
        <v>289</v>
      </c>
    </row>
    <row r="11" spans="1:13" x14ac:dyDescent="0.25">
      <c r="A11" s="20">
        <v>7</v>
      </c>
      <c r="B11" s="39" t="s">
        <v>8</v>
      </c>
      <c r="C11" s="22">
        <v>1</v>
      </c>
      <c r="E11" s="40" t="s">
        <v>490</v>
      </c>
      <c r="F11" s="40" t="s">
        <v>491</v>
      </c>
      <c r="G11" s="39" t="s">
        <v>290</v>
      </c>
    </row>
    <row r="12" spans="1:13" x14ac:dyDescent="0.25">
      <c r="A12" s="20">
        <v>8</v>
      </c>
      <c r="B12" s="39" t="s">
        <v>9</v>
      </c>
      <c r="C12" s="22">
        <v>1</v>
      </c>
      <c r="E12" s="40" t="s">
        <v>492</v>
      </c>
      <c r="F12" s="40" t="s">
        <v>493</v>
      </c>
      <c r="G12" s="39" t="s">
        <v>475</v>
      </c>
    </row>
    <row r="13" spans="1:13" x14ac:dyDescent="0.25">
      <c r="A13" s="20">
        <v>11</v>
      </c>
      <c r="B13" s="39" t="s">
        <v>10</v>
      </c>
      <c r="C13" s="22">
        <v>1</v>
      </c>
      <c r="E13" s="40" t="s">
        <v>495</v>
      </c>
      <c r="F13" s="40" t="s">
        <v>496</v>
      </c>
      <c r="G13" s="39" t="s">
        <v>291</v>
      </c>
    </row>
    <row r="14" spans="1:13" x14ac:dyDescent="0.25">
      <c r="A14" s="20">
        <v>13</v>
      </c>
      <c r="B14" s="39" t="s">
        <v>12</v>
      </c>
      <c r="C14" s="22">
        <v>1</v>
      </c>
      <c r="E14" s="40" t="s">
        <v>497</v>
      </c>
      <c r="F14" s="40" t="s">
        <v>498</v>
      </c>
      <c r="G14" s="39" t="s">
        <v>293</v>
      </c>
    </row>
    <row r="15" spans="1:13" x14ac:dyDescent="0.25">
      <c r="A15" s="20">
        <v>17</v>
      </c>
      <c r="B15" s="39" t="s">
        <v>16</v>
      </c>
      <c r="C15" s="22">
        <v>1</v>
      </c>
      <c r="D15" s="23">
        <v>1</v>
      </c>
      <c r="E15" s="40" t="s">
        <v>504</v>
      </c>
      <c r="F15" s="40" t="s">
        <v>505</v>
      </c>
      <c r="G15" s="39" t="s">
        <v>297</v>
      </c>
    </row>
    <row r="16" spans="1:13" x14ac:dyDescent="0.25">
      <c r="A16" s="20">
        <v>20</v>
      </c>
      <c r="B16" s="39" t="s">
        <v>19</v>
      </c>
      <c r="C16" s="22">
        <v>1</v>
      </c>
      <c r="D16" s="23">
        <v>1</v>
      </c>
      <c r="E16" s="40" t="s">
        <v>508</v>
      </c>
      <c r="F16" s="40" t="s">
        <v>509</v>
      </c>
      <c r="G16" s="39" t="s">
        <v>299</v>
      </c>
    </row>
    <row r="17" spans="1:7" x14ac:dyDescent="0.25">
      <c r="A17" s="20">
        <v>25</v>
      </c>
      <c r="B17" s="39" t="s">
        <v>22</v>
      </c>
      <c r="C17" s="22">
        <v>1</v>
      </c>
      <c r="E17" s="40" t="s">
        <v>515</v>
      </c>
      <c r="F17" s="40" t="s">
        <v>516</v>
      </c>
      <c r="G17" s="39" t="s">
        <v>301</v>
      </c>
    </row>
    <row r="18" spans="1:7" x14ac:dyDescent="0.25">
      <c r="A18" s="20">
        <v>26</v>
      </c>
      <c r="B18" s="39" t="s">
        <v>23</v>
      </c>
      <c r="C18" s="22">
        <v>1</v>
      </c>
      <c r="E18" s="40" t="s">
        <v>515</v>
      </c>
      <c r="F18" s="40" t="s">
        <v>516</v>
      </c>
      <c r="G18" s="39" t="s">
        <v>301</v>
      </c>
    </row>
    <row r="19" spans="1:7" x14ac:dyDescent="0.25">
      <c r="A19" s="20">
        <v>27</v>
      </c>
      <c r="B19" s="39" t="s">
        <v>24</v>
      </c>
      <c r="C19" s="22">
        <v>1</v>
      </c>
      <c r="D19" s="23">
        <v>1</v>
      </c>
      <c r="E19" s="40" t="s">
        <v>517</v>
      </c>
      <c r="F19" s="40" t="s">
        <v>518</v>
      </c>
      <c r="G19" s="39" t="s">
        <v>302</v>
      </c>
    </row>
    <row r="20" spans="1:7" x14ac:dyDescent="0.25">
      <c r="A20" s="20">
        <v>30</v>
      </c>
      <c r="B20" s="39" t="s">
        <v>27</v>
      </c>
      <c r="C20" s="22">
        <v>1</v>
      </c>
      <c r="D20" s="23">
        <v>1</v>
      </c>
      <c r="E20" s="40" t="s">
        <v>523</v>
      </c>
      <c r="F20" s="40" t="s">
        <v>518</v>
      </c>
      <c r="G20" s="39" t="s">
        <v>305</v>
      </c>
    </row>
    <row r="21" spans="1:7" x14ac:dyDescent="0.25">
      <c r="A21" s="20">
        <v>32</v>
      </c>
      <c r="B21" s="39" t="s">
        <v>29</v>
      </c>
      <c r="C21" s="22">
        <v>1</v>
      </c>
      <c r="D21" s="23">
        <v>1</v>
      </c>
      <c r="E21" s="40" t="s">
        <v>526</v>
      </c>
      <c r="F21" s="40" t="s">
        <v>527</v>
      </c>
      <c r="G21" s="39" t="s">
        <v>307</v>
      </c>
    </row>
    <row r="22" spans="1:7" x14ac:dyDescent="0.25">
      <c r="A22" s="20">
        <v>33</v>
      </c>
      <c r="B22" s="39" t="s">
        <v>30</v>
      </c>
      <c r="C22" s="22">
        <v>1</v>
      </c>
      <c r="D22" s="23">
        <v>1</v>
      </c>
      <c r="E22" s="40" t="s">
        <v>528</v>
      </c>
      <c r="F22" s="40" t="s">
        <v>529</v>
      </c>
      <c r="G22" s="39" t="s">
        <v>308</v>
      </c>
    </row>
    <row r="23" spans="1:7" x14ac:dyDescent="0.25">
      <c r="A23" s="20">
        <v>35</v>
      </c>
      <c r="B23" s="39" t="s">
        <v>32</v>
      </c>
      <c r="C23" s="22">
        <v>1</v>
      </c>
      <c r="D23" s="23">
        <v>1</v>
      </c>
      <c r="E23" s="40" t="s">
        <v>532</v>
      </c>
      <c r="F23" s="40" t="s">
        <v>533</v>
      </c>
      <c r="G23" s="39" t="s">
        <v>310</v>
      </c>
    </row>
    <row r="24" spans="1:7" x14ac:dyDescent="0.25">
      <c r="A24" s="20">
        <v>36</v>
      </c>
      <c r="B24" s="39" t="s">
        <v>33</v>
      </c>
      <c r="C24" s="22">
        <v>1</v>
      </c>
      <c r="E24" s="40" t="s">
        <v>534</v>
      </c>
      <c r="F24" s="40" t="s">
        <v>484</v>
      </c>
      <c r="G24" s="39" t="s">
        <v>311</v>
      </c>
    </row>
    <row r="25" spans="1:7" x14ac:dyDescent="0.25">
      <c r="A25" s="20">
        <v>39</v>
      </c>
      <c r="B25" s="39" t="s">
        <v>36</v>
      </c>
      <c r="C25" s="22">
        <v>1</v>
      </c>
      <c r="D25" s="23">
        <v>1</v>
      </c>
      <c r="E25" s="40" t="s">
        <v>539</v>
      </c>
      <c r="F25" s="40" t="s">
        <v>540</v>
      </c>
      <c r="G25" s="39" t="s">
        <v>314</v>
      </c>
    </row>
    <row r="26" spans="1:7" x14ac:dyDescent="0.25">
      <c r="A26" s="20">
        <v>41</v>
      </c>
      <c r="B26" s="39" t="s">
        <v>38</v>
      </c>
      <c r="C26" s="22">
        <v>1</v>
      </c>
      <c r="D26" s="23">
        <v>1</v>
      </c>
      <c r="E26" s="40" t="s">
        <v>543</v>
      </c>
      <c r="F26" s="40" t="s">
        <v>544</v>
      </c>
      <c r="G26" s="39" t="s">
        <v>316</v>
      </c>
    </row>
    <row r="27" spans="1:7" x14ac:dyDescent="0.25">
      <c r="A27" s="20">
        <v>42</v>
      </c>
      <c r="B27" s="39" t="s">
        <v>39</v>
      </c>
      <c r="C27" s="22">
        <v>1</v>
      </c>
      <c r="D27" s="23">
        <v>1</v>
      </c>
      <c r="E27" s="40" t="s">
        <v>543</v>
      </c>
      <c r="F27" s="40" t="s">
        <v>544</v>
      </c>
      <c r="G27" s="39" t="s">
        <v>316</v>
      </c>
    </row>
    <row r="28" spans="1:7" x14ac:dyDescent="0.25">
      <c r="A28" s="20">
        <v>45</v>
      </c>
      <c r="B28" s="39" t="s">
        <v>42</v>
      </c>
      <c r="C28" s="22">
        <v>1</v>
      </c>
      <c r="E28" s="40" t="s">
        <v>548</v>
      </c>
      <c r="F28" s="40" t="s">
        <v>549</v>
      </c>
      <c r="G28" s="39" t="s">
        <v>319</v>
      </c>
    </row>
    <row r="29" spans="1:7" x14ac:dyDescent="0.25">
      <c r="A29" s="20">
        <v>46</v>
      </c>
      <c r="B29" s="39" t="s">
        <v>43</v>
      </c>
      <c r="C29" s="22">
        <v>1</v>
      </c>
      <c r="D29" s="23">
        <v>1</v>
      </c>
      <c r="E29" s="40" t="s">
        <v>550</v>
      </c>
      <c r="F29" s="40" t="s">
        <v>551</v>
      </c>
      <c r="G29" s="39" t="s">
        <v>320</v>
      </c>
    </row>
    <row r="30" spans="1:7" x14ac:dyDescent="0.25">
      <c r="A30" s="20">
        <v>47</v>
      </c>
      <c r="B30" s="39" t="s">
        <v>44</v>
      </c>
      <c r="C30" s="22">
        <v>1</v>
      </c>
      <c r="D30" s="23">
        <v>1</v>
      </c>
      <c r="E30" s="40" t="s">
        <v>552</v>
      </c>
      <c r="F30" s="40" t="s">
        <v>553</v>
      </c>
      <c r="G30" s="39" t="s">
        <v>321</v>
      </c>
    </row>
    <row r="31" spans="1:7" x14ac:dyDescent="0.25">
      <c r="A31" s="20">
        <v>48</v>
      </c>
      <c r="B31" s="39" t="s">
        <v>45</v>
      </c>
      <c r="C31" s="22">
        <v>1</v>
      </c>
      <c r="D31" s="23">
        <v>1</v>
      </c>
      <c r="E31" s="40" t="s">
        <v>554</v>
      </c>
      <c r="F31" s="40" t="s">
        <v>555</v>
      </c>
      <c r="G31" s="39" t="s">
        <v>322</v>
      </c>
    </row>
    <row r="32" spans="1:7" x14ac:dyDescent="0.25">
      <c r="A32" s="20">
        <v>49</v>
      </c>
      <c r="B32" s="39" t="s">
        <v>46</v>
      </c>
      <c r="C32" s="22">
        <v>1</v>
      </c>
      <c r="D32" s="23">
        <v>1</v>
      </c>
      <c r="E32" s="40" t="s">
        <v>556</v>
      </c>
      <c r="F32" s="40" t="s">
        <v>557</v>
      </c>
      <c r="G32" s="39" t="s">
        <v>323</v>
      </c>
    </row>
    <row r="33" spans="1:7" x14ac:dyDescent="0.25">
      <c r="A33" s="20">
        <v>51</v>
      </c>
      <c r="B33" s="39" t="s">
        <v>741</v>
      </c>
      <c r="C33" s="22">
        <v>1</v>
      </c>
      <c r="E33" s="39">
        <v>504000</v>
      </c>
      <c r="F33" s="39">
        <v>432000</v>
      </c>
      <c r="G33" s="39" t="s">
        <v>49</v>
      </c>
    </row>
    <row r="34" spans="1:7" x14ac:dyDescent="0.25">
      <c r="A34" s="20">
        <v>53</v>
      </c>
      <c r="B34" s="39" t="s">
        <v>51</v>
      </c>
      <c r="C34" s="22">
        <v>1</v>
      </c>
      <c r="E34" s="40" t="s">
        <v>562</v>
      </c>
      <c r="F34" s="40" t="s">
        <v>528</v>
      </c>
      <c r="G34" s="39" t="s">
        <v>326</v>
      </c>
    </row>
    <row r="35" spans="1:7" x14ac:dyDescent="0.25">
      <c r="A35" s="20">
        <v>54</v>
      </c>
      <c r="B35" s="39" t="s">
        <v>52</v>
      </c>
      <c r="C35" s="22">
        <v>1</v>
      </c>
      <c r="D35" s="23">
        <v>1</v>
      </c>
      <c r="E35" s="40" t="s">
        <v>563</v>
      </c>
      <c r="F35" s="40" t="s">
        <v>564</v>
      </c>
      <c r="G35" s="39" t="s">
        <v>327</v>
      </c>
    </row>
    <row r="36" spans="1:7" x14ac:dyDescent="0.25">
      <c r="A36" s="20">
        <v>55</v>
      </c>
      <c r="B36" s="39" t="s">
        <v>53</v>
      </c>
      <c r="C36" s="22">
        <v>1</v>
      </c>
      <c r="E36" s="40" t="s">
        <v>565</v>
      </c>
      <c r="F36" s="40" t="s">
        <v>566</v>
      </c>
      <c r="G36" s="39" t="s">
        <v>328</v>
      </c>
    </row>
    <row r="37" spans="1:7" x14ac:dyDescent="0.25">
      <c r="A37" s="20">
        <v>56</v>
      </c>
      <c r="B37" s="39" t="s">
        <v>54</v>
      </c>
      <c r="C37" s="22">
        <v>1</v>
      </c>
      <c r="D37" s="23">
        <v>1</v>
      </c>
      <c r="E37" s="40" t="s">
        <v>567</v>
      </c>
      <c r="F37" s="40" t="s">
        <v>568</v>
      </c>
      <c r="G37" s="39" t="s">
        <v>329</v>
      </c>
    </row>
    <row r="38" spans="1:7" x14ac:dyDescent="0.25">
      <c r="A38" s="20">
        <v>62</v>
      </c>
      <c r="B38" s="39" t="s">
        <v>60</v>
      </c>
      <c r="C38" s="22">
        <v>1</v>
      </c>
      <c r="D38" s="23">
        <v>1</v>
      </c>
      <c r="E38" s="40" t="s">
        <v>573</v>
      </c>
      <c r="F38" s="40" t="s">
        <v>574</v>
      </c>
      <c r="G38" s="39" t="s">
        <v>334</v>
      </c>
    </row>
    <row r="39" spans="1:7" x14ac:dyDescent="0.25">
      <c r="A39" s="20">
        <v>64</v>
      </c>
      <c r="B39" s="39" t="s">
        <v>61</v>
      </c>
      <c r="C39" s="22">
        <v>1</v>
      </c>
      <c r="D39" s="23">
        <v>1</v>
      </c>
      <c r="E39" s="40"/>
      <c r="F39" s="40"/>
      <c r="G39" s="39" t="s">
        <v>0</v>
      </c>
    </row>
    <row r="40" spans="1:7" x14ac:dyDescent="0.25">
      <c r="A40" s="20">
        <v>67</v>
      </c>
      <c r="B40" s="39" t="s">
        <v>64</v>
      </c>
      <c r="C40" s="22">
        <v>1</v>
      </c>
      <c r="E40" s="40" t="s">
        <v>576</v>
      </c>
      <c r="F40" s="40" t="s">
        <v>577</v>
      </c>
      <c r="G40" s="39" t="s">
        <v>336</v>
      </c>
    </row>
    <row r="41" spans="1:7" x14ac:dyDescent="0.25">
      <c r="A41" s="20">
        <v>68</v>
      </c>
      <c r="B41" s="39" t="s">
        <v>65</v>
      </c>
      <c r="C41" s="22">
        <v>1</v>
      </c>
      <c r="E41" s="40" t="s">
        <v>578</v>
      </c>
      <c r="F41" s="40" t="s">
        <v>484</v>
      </c>
      <c r="G41" s="39" t="s">
        <v>337</v>
      </c>
    </row>
    <row r="42" spans="1:7" x14ac:dyDescent="0.25">
      <c r="A42" s="20">
        <v>69</v>
      </c>
      <c r="B42" s="39" t="s">
        <v>66</v>
      </c>
      <c r="C42" s="22">
        <v>1</v>
      </c>
      <c r="D42" s="23">
        <v>1</v>
      </c>
      <c r="E42" s="40" t="s">
        <v>482</v>
      </c>
      <c r="F42" s="40" t="s">
        <v>579</v>
      </c>
      <c r="G42" s="39" t="s">
        <v>338</v>
      </c>
    </row>
    <row r="43" spans="1:7" x14ac:dyDescent="0.25">
      <c r="A43" s="20">
        <v>71</v>
      </c>
      <c r="B43" s="39" t="s">
        <v>68</v>
      </c>
      <c r="C43" s="22">
        <v>1</v>
      </c>
      <c r="D43" s="23">
        <v>1</v>
      </c>
      <c r="E43" s="40" t="s">
        <v>503</v>
      </c>
      <c r="F43" s="40" t="s">
        <v>580</v>
      </c>
      <c r="G43" s="39" t="s">
        <v>339</v>
      </c>
    </row>
    <row r="44" spans="1:7" x14ac:dyDescent="0.25">
      <c r="A44" s="20">
        <v>74</v>
      </c>
      <c r="B44" s="39" t="s">
        <v>476</v>
      </c>
      <c r="C44" s="22">
        <v>1</v>
      </c>
      <c r="E44" s="39">
        <v>521935</v>
      </c>
      <c r="F44" s="39">
        <v>435921</v>
      </c>
      <c r="G44" s="39" t="s">
        <v>791</v>
      </c>
    </row>
    <row r="45" spans="1:7" x14ac:dyDescent="0.25">
      <c r="A45" s="20">
        <v>80</v>
      </c>
      <c r="B45" s="41" t="s">
        <v>76</v>
      </c>
      <c r="C45" s="22">
        <v>1</v>
      </c>
      <c r="E45" s="40" t="s">
        <v>558</v>
      </c>
      <c r="F45" s="40" t="s">
        <v>586</v>
      </c>
      <c r="G45" s="39" t="s">
        <v>345</v>
      </c>
    </row>
    <row r="46" spans="1:7" x14ac:dyDescent="0.25">
      <c r="A46" s="20">
        <v>83</v>
      </c>
      <c r="B46" s="39" t="s">
        <v>79</v>
      </c>
      <c r="C46" s="22">
        <v>1</v>
      </c>
      <c r="D46" s="23">
        <v>1</v>
      </c>
      <c r="E46" s="40" t="s">
        <v>583</v>
      </c>
      <c r="F46" s="40" t="s">
        <v>592</v>
      </c>
      <c r="G46" s="39" t="s">
        <v>348</v>
      </c>
    </row>
    <row r="47" spans="1:7" x14ac:dyDescent="0.25">
      <c r="A47" s="20">
        <v>85</v>
      </c>
      <c r="B47" s="39" t="s">
        <v>81</v>
      </c>
      <c r="C47" s="22">
        <v>1</v>
      </c>
      <c r="D47" s="23">
        <v>1</v>
      </c>
      <c r="E47" s="40" t="s">
        <v>501</v>
      </c>
      <c r="F47" s="40" t="s">
        <v>595</v>
      </c>
      <c r="G47" s="39" t="s">
        <v>350</v>
      </c>
    </row>
    <row r="48" spans="1:7" x14ac:dyDescent="0.25">
      <c r="A48" s="20">
        <v>87</v>
      </c>
      <c r="B48" s="39" t="s">
        <v>83</v>
      </c>
      <c r="C48" s="22">
        <v>1</v>
      </c>
      <c r="E48" s="40" t="s">
        <v>597</v>
      </c>
      <c r="F48" s="40" t="s">
        <v>598</v>
      </c>
      <c r="G48" s="39" t="s">
        <v>352</v>
      </c>
    </row>
    <row r="49" spans="1:7" x14ac:dyDescent="0.25">
      <c r="A49" s="20">
        <v>88</v>
      </c>
      <c r="B49" s="39" t="s">
        <v>84</v>
      </c>
      <c r="C49" s="22">
        <v>1</v>
      </c>
      <c r="E49" s="40" t="s">
        <v>495</v>
      </c>
      <c r="F49" s="40" t="s">
        <v>599</v>
      </c>
      <c r="G49" s="39" t="s">
        <v>353</v>
      </c>
    </row>
    <row r="50" spans="1:7" x14ac:dyDescent="0.25">
      <c r="A50" s="20">
        <v>89</v>
      </c>
      <c r="B50" s="39" t="s">
        <v>85</v>
      </c>
      <c r="C50" s="22">
        <v>1</v>
      </c>
      <c r="D50" s="23">
        <v>1</v>
      </c>
      <c r="E50" s="40" t="s">
        <v>600</v>
      </c>
      <c r="F50" s="40" t="s">
        <v>601</v>
      </c>
      <c r="G50" s="39" t="s">
        <v>354</v>
      </c>
    </row>
    <row r="51" spans="1:7" x14ac:dyDescent="0.25">
      <c r="A51" s="20">
        <v>92</v>
      </c>
      <c r="B51" s="39" t="s">
        <v>88</v>
      </c>
      <c r="C51" s="22">
        <v>1</v>
      </c>
      <c r="E51" s="40" t="s">
        <v>503</v>
      </c>
      <c r="F51" s="40" t="s">
        <v>575</v>
      </c>
      <c r="G51" s="39" t="s">
        <v>357</v>
      </c>
    </row>
    <row r="52" spans="1:7" x14ac:dyDescent="0.25">
      <c r="A52" s="20">
        <v>93</v>
      </c>
      <c r="B52" s="39" t="s">
        <v>283</v>
      </c>
      <c r="C52" s="22">
        <v>1</v>
      </c>
      <c r="D52" s="23">
        <v>1</v>
      </c>
      <c r="E52" s="40"/>
      <c r="F52" s="40"/>
      <c r="G52" s="39" t="s">
        <v>0</v>
      </c>
    </row>
    <row r="53" spans="1:7" x14ac:dyDescent="0.25">
      <c r="A53" s="20">
        <v>95</v>
      </c>
      <c r="B53" s="39" t="s">
        <v>89</v>
      </c>
      <c r="C53" s="22">
        <v>1</v>
      </c>
      <c r="E53" s="40" t="s">
        <v>606</v>
      </c>
      <c r="F53" s="40" t="s">
        <v>607</v>
      </c>
      <c r="G53" s="39" t="s">
        <v>359</v>
      </c>
    </row>
    <row r="54" spans="1:7" x14ac:dyDescent="0.25">
      <c r="A54" s="20">
        <v>98</v>
      </c>
      <c r="B54" s="39" t="s">
        <v>92</v>
      </c>
      <c r="C54" s="22">
        <v>1</v>
      </c>
      <c r="D54" s="23">
        <v>1</v>
      </c>
      <c r="E54" s="40" t="s">
        <v>611</v>
      </c>
      <c r="F54" s="40" t="s">
        <v>612</v>
      </c>
      <c r="G54" s="39" t="s">
        <v>362</v>
      </c>
    </row>
    <row r="55" spans="1:7" x14ac:dyDescent="0.25">
      <c r="A55" s="20">
        <v>101</v>
      </c>
      <c r="B55" s="39" t="s">
        <v>95</v>
      </c>
      <c r="C55" s="22">
        <v>1</v>
      </c>
      <c r="E55" s="40" t="s">
        <v>614</v>
      </c>
      <c r="F55" s="40" t="s">
        <v>615</v>
      </c>
      <c r="G55" s="39" t="s">
        <v>364</v>
      </c>
    </row>
    <row r="56" spans="1:7" x14ac:dyDescent="0.25">
      <c r="A56" s="20">
        <v>102</v>
      </c>
      <c r="B56" s="39" t="s">
        <v>96</v>
      </c>
      <c r="C56" s="22">
        <v>1</v>
      </c>
      <c r="D56" s="23">
        <v>1</v>
      </c>
      <c r="E56" s="40" t="s">
        <v>607</v>
      </c>
      <c r="F56" s="40" t="s">
        <v>616</v>
      </c>
      <c r="G56" s="39" t="s">
        <v>365</v>
      </c>
    </row>
    <row r="57" spans="1:7" x14ac:dyDescent="0.25">
      <c r="A57" s="20">
        <v>104</v>
      </c>
      <c r="B57" s="39" t="s">
        <v>98</v>
      </c>
      <c r="C57" s="22">
        <v>1</v>
      </c>
      <c r="D57" s="23">
        <v>1</v>
      </c>
      <c r="E57" s="40" t="s">
        <v>619</v>
      </c>
      <c r="F57" s="40" t="s">
        <v>620</v>
      </c>
      <c r="G57" s="39" t="s">
        <v>367</v>
      </c>
    </row>
    <row r="58" spans="1:7" x14ac:dyDescent="0.25">
      <c r="A58" s="20">
        <v>105</v>
      </c>
      <c r="B58" s="39" t="s">
        <v>99</v>
      </c>
      <c r="C58" s="22">
        <v>1</v>
      </c>
      <c r="E58" s="40" t="s">
        <v>621</v>
      </c>
      <c r="F58" s="40" t="s">
        <v>556</v>
      </c>
      <c r="G58" s="39" t="s">
        <v>368</v>
      </c>
    </row>
    <row r="59" spans="1:7" x14ac:dyDescent="0.25">
      <c r="A59" s="20">
        <v>110</v>
      </c>
      <c r="B59" s="39" t="s">
        <v>104</v>
      </c>
      <c r="C59" s="22">
        <v>1</v>
      </c>
      <c r="E59" s="40" t="s">
        <v>558</v>
      </c>
      <c r="F59" s="40" t="s">
        <v>625</v>
      </c>
      <c r="G59" s="39" t="s">
        <v>371</v>
      </c>
    </row>
    <row r="60" spans="1:7" x14ac:dyDescent="0.25">
      <c r="A60" s="20">
        <v>111</v>
      </c>
      <c r="B60" s="39" t="s">
        <v>105</v>
      </c>
      <c r="C60" s="22">
        <v>1</v>
      </c>
      <c r="E60" s="40" t="s">
        <v>575</v>
      </c>
      <c r="F60" s="40" t="s">
        <v>552</v>
      </c>
      <c r="G60" s="39" t="s">
        <v>372</v>
      </c>
    </row>
    <row r="61" spans="1:7" x14ac:dyDescent="0.25">
      <c r="A61" s="20">
        <v>114</v>
      </c>
      <c r="B61" s="39" t="s">
        <v>742</v>
      </c>
      <c r="C61" s="22">
        <v>1</v>
      </c>
      <c r="E61" s="39">
        <v>500342</v>
      </c>
      <c r="F61" s="39">
        <v>466340</v>
      </c>
      <c r="G61" s="39" t="s">
        <v>792</v>
      </c>
    </row>
    <row r="62" spans="1:7" x14ac:dyDescent="0.25">
      <c r="A62" s="20">
        <v>115</v>
      </c>
      <c r="B62" s="39" t="s">
        <v>109</v>
      </c>
      <c r="C62" s="22">
        <v>1</v>
      </c>
      <c r="D62" s="23">
        <v>1</v>
      </c>
      <c r="E62" s="39">
        <v>629090</v>
      </c>
      <c r="F62" s="39">
        <v>272670</v>
      </c>
      <c r="G62" s="39" t="s">
        <v>793</v>
      </c>
    </row>
    <row r="63" spans="1:7" x14ac:dyDescent="0.25">
      <c r="A63" s="20">
        <v>116</v>
      </c>
      <c r="B63" s="39" t="s">
        <v>110</v>
      </c>
      <c r="C63" s="22">
        <v>1</v>
      </c>
      <c r="E63" s="39">
        <v>500900</v>
      </c>
      <c r="F63" s="39">
        <v>444300</v>
      </c>
      <c r="G63" s="39" t="s">
        <v>794</v>
      </c>
    </row>
    <row r="64" spans="1:7" x14ac:dyDescent="0.25">
      <c r="A64" s="20">
        <v>117</v>
      </c>
      <c r="B64" s="39" t="s">
        <v>111</v>
      </c>
      <c r="C64" s="22">
        <v>1</v>
      </c>
      <c r="E64" s="39">
        <v>500900</v>
      </c>
      <c r="F64" s="39">
        <v>444300</v>
      </c>
      <c r="G64" s="39" t="s">
        <v>375</v>
      </c>
    </row>
    <row r="65" spans="1:7" x14ac:dyDescent="0.25">
      <c r="A65" s="20">
        <v>118</v>
      </c>
      <c r="B65" s="39" t="s">
        <v>112</v>
      </c>
      <c r="C65" s="22">
        <v>1</v>
      </c>
      <c r="D65" s="23">
        <v>1</v>
      </c>
      <c r="E65" s="40" t="s">
        <v>629</v>
      </c>
      <c r="F65" s="40" t="s">
        <v>630</v>
      </c>
      <c r="G65" s="39" t="s">
        <v>376</v>
      </c>
    </row>
    <row r="66" spans="1:7" x14ac:dyDescent="0.25">
      <c r="A66" s="20">
        <v>120</v>
      </c>
      <c r="B66" s="39" t="s">
        <v>114</v>
      </c>
      <c r="C66" s="22">
        <v>1</v>
      </c>
      <c r="D66" s="23">
        <v>1</v>
      </c>
      <c r="E66" s="40"/>
      <c r="F66" s="40"/>
      <c r="G66" s="39" t="s">
        <v>0</v>
      </c>
    </row>
    <row r="67" spans="1:7" x14ac:dyDescent="0.25">
      <c r="A67" s="20">
        <v>126</v>
      </c>
      <c r="B67" s="39" t="s">
        <v>120</v>
      </c>
      <c r="C67" s="22">
        <v>1</v>
      </c>
      <c r="D67" s="23">
        <v>1</v>
      </c>
      <c r="E67" s="40" t="s">
        <v>634</v>
      </c>
      <c r="F67" s="40" t="s">
        <v>635</v>
      </c>
      <c r="G67" s="39" t="s">
        <v>380</v>
      </c>
    </row>
    <row r="68" spans="1:7" x14ac:dyDescent="0.25">
      <c r="A68" s="20">
        <v>129</v>
      </c>
      <c r="B68" s="39" t="s">
        <v>123</v>
      </c>
      <c r="C68" s="22">
        <v>1</v>
      </c>
      <c r="D68" s="23">
        <v>1</v>
      </c>
      <c r="E68" s="40" t="s">
        <v>640</v>
      </c>
      <c r="F68" s="40" t="s">
        <v>637</v>
      </c>
      <c r="G68" s="39" t="s">
        <v>383</v>
      </c>
    </row>
    <row r="69" spans="1:7" x14ac:dyDescent="0.25">
      <c r="A69" s="20">
        <v>131</v>
      </c>
      <c r="B69" s="39" t="s">
        <v>125</v>
      </c>
      <c r="C69" s="22">
        <v>1</v>
      </c>
      <c r="E69" s="40" t="s">
        <v>643</v>
      </c>
      <c r="F69" s="40" t="s">
        <v>644</v>
      </c>
      <c r="G69" s="39" t="s">
        <v>385</v>
      </c>
    </row>
    <row r="70" spans="1:7" x14ac:dyDescent="0.25">
      <c r="A70" s="20">
        <v>139</v>
      </c>
      <c r="B70" s="39" t="s">
        <v>130</v>
      </c>
      <c r="C70" s="22">
        <v>1</v>
      </c>
      <c r="D70" s="23">
        <v>1</v>
      </c>
      <c r="E70" s="40" t="s">
        <v>650</v>
      </c>
      <c r="F70" s="40" t="s">
        <v>651</v>
      </c>
      <c r="G70" s="39" t="s">
        <v>390</v>
      </c>
    </row>
    <row r="71" spans="1:7" x14ac:dyDescent="0.25">
      <c r="A71" s="20">
        <v>141</v>
      </c>
      <c r="B71" s="39" t="s">
        <v>132</v>
      </c>
      <c r="C71" s="22">
        <v>1</v>
      </c>
      <c r="E71" s="40" t="s">
        <v>653</v>
      </c>
      <c r="F71" s="40" t="s">
        <v>586</v>
      </c>
      <c r="G71" s="39" t="s">
        <v>392</v>
      </c>
    </row>
    <row r="72" spans="1:7" x14ac:dyDescent="0.25">
      <c r="A72" s="20">
        <v>142</v>
      </c>
      <c r="B72" s="39" t="s">
        <v>133</v>
      </c>
      <c r="C72" s="22">
        <v>1</v>
      </c>
      <c r="D72" s="23">
        <v>1</v>
      </c>
      <c r="E72" s="40" t="s">
        <v>626</v>
      </c>
      <c r="F72" s="40" t="s">
        <v>536</v>
      </c>
      <c r="G72" s="39" t="s">
        <v>393</v>
      </c>
    </row>
    <row r="73" spans="1:7" x14ac:dyDescent="0.25">
      <c r="A73" s="20">
        <v>143</v>
      </c>
      <c r="B73" s="39" t="s">
        <v>134</v>
      </c>
      <c r="C73" s="22">
        <v>1</v>
      </c>
      <c r="D73" s="23">
        <v>1</v>
      </c>
      <c r="E73" s="40" t="s">
        <v>654</v>
      </c>
      <c r="F73" s="40" t="s">
        <v>655</v>
      </c>
      <c r="G73" s="39" t="s">
        <v>394</v>
      </c>
    </row>
    <row r="74" spans="1:7" x14ac:dyDescent="0.25">
      <c r="A74" s="20">
        <v>150</v>
      </c>
      <c r="B74" s="39" t="s">
        <v>141</v>
      </c>
      <c r="C74" s="22">
        <v>1</v>
      </c>
      <c r="E74" s="40" t="s">
        <v>656</v>
      </c>
      <c r="F74" s="40" t="s">
        <v>657</v>
      </c>
      <c r="G74" s="39" t="s">
        <v>396</v>
      </c>
    </row>
    <row r="75" spans="1:7" x14ac:dyDescent="0.25">
      <c r="A75" s="20">
        <v>151</v>
      </c>
      <c r="B75" s="39" t="s">
        <v>142</v>
      </c>
      <c r="C75" s="22">
        <v>1</v>
      </c>
      <c r="E75" s="40"/>
      <c r="F75" s="40"/>
      <c r="G75" s="39" t="s">
        <v>0</v>
      </c>
    </row>
    <row r="76" spans="1:7" x14ac:dyDescent="0.25">
      <c r="A76" s="20">
        <v>152</v>
      </c>
      <c r="B76" s="39" t="s">
        <v>143</v>
      </c>
      <c r="C76" s="22">
        <v>1</v>
      </c>
      <c r="D76" s="23">
        <v>1</v>
      </c>
      <c r="E76" s="40" t="s">
        <v>658</v>
      </c>
      <c r="F76" s="40" t="s">
        <v>659</v>
      </c>
      <c r="G76" s="39" t="s">
        <v>397</v>
      </c>
    </row>
    <row r="77" spans="1:7" x14ac:dyDescent="0.25">
      <c r="A77" s="20">
        <v>155</v>
      </c>
      <c r="B77" s="39" t="s">
        <v>146</v>
      </c>
      <c r="C77" s="22">
        <v>1</v>
      </c>
      <c r="D77" s="23">
        <v>1</v>
      </c>
      <c r="E77" s="40" t="s">
        <v>660</v>
      </c>
      <c r="F77" s="40" t="s">
        <v>518</v>
      </c>
      <c r="G77" s="39" t="s">
        <v>399</v>
      </c>
    </row>
    <row r="78" spans="1:7" x14ac:dyDescent="0.25">
      <c r="A78" s="20">
        <v>158</v>
      </c>
      <c r="B78" s="39" t="s">
        <v>149</v>
      </c>
      <c r="C78" s="22">
        <v>1</v>
      </c>
      <c r="D78" s="23">
        <v>1</v>
      </c>
      <c r="E78" s="40" t="s">
        <v>514</v>
      </c>
      <c r="F78" s="40" t="s">
        <v>661</v>
      </c>
      <c r="G78" s="39" t="s">
        <v>400</v>
      </c>
    </row>
    <row r="79" spans="1:7" x14ac:dyDescent="0.25">
      <c r="A79" s="20">
        <v>159</v>
      </c>
      <c r="B79" s="39" t="s">
        <v>150</v>
      </c>
      <c r="C79" s="22">
        <v>1</v>
      </c>
      <c r="E79" s="40" t="s">
        <v>662</v>
      </c>
      <c r="F79" s="40" t="s">
        <v>663</v>
      </c>
      <c r="G79" s="39" t="s">
        <v>401</v>
      </c>
    </row>
    <row r="80" spans="1:7" x14ac:dyDescent="0.25">
      <c r="A80" s="20">
        <v>161</v>
      </c>
      <c r="B80" s="39" t="s">
        <v>152</v>
      </c>
      <c r="C80" s="22">
        <v>1</v>
      </c>
      <c r="D80" s="23">
        <v>1</v>
      </c>
      <c r="E80" s="40" t="s">
        <v>611</v>
      </c>
      <c r="F80" s="40" t="s">
        <v>664</v>
      </c>
      <c r="G80" s="39" t="s">
        <v>403</v>
      </c>
    </row>
    <row r="81" spans="1:7" x14ac:dyDescent="0.25">
      <c r="A81" s="20">
        <v>162</v>
      </c>
      <c r="B81" s="39" t="s">
        <v>153</v>
      </c>
      <c r="C81" s="22">
        <v>1</v>
      </c>
      <c r="E81" s="40" t="s">
        <v>665</v>
      </c>
      <c r="F81" s="40" t="s">
        <v>666</v>
      </c>
      <c r="G81" s="39" t="s">
        <v>404</v>
      </c>
    </row>
    <row r="82" spans="1:7" x14ac:dyDescent="0.25">
      <c r="A82" s="20">
        <v>165</v>
      </c>
      <c r="B82" s="39" t="s">
        <v>156</v>
      </c>
      <c r="C82" s="22">
        <v>1</v>
      </c>
      <c r="E82" s="40" t="s">
        <v>667</v>
      </c>
      <c r="F82" s="40" t="s">
        <v>645</v>
      </c>
      <c r="G82" s="39" t="s">
        <v>406</v>
      </c>
    </row>
    <row r="83" spans="1:7" x14ac:dyDescent="0.25">
      <c r="A83" s="20">
        <v>168</v>
      </c>
      <c r="B83" s="39" t="s">
        <v>159</v>
      </c>
      <c r="C83" s="22">
        <v>1</v>
      </c>
      <c r="E83" s="40" t="s">
        <v>670</v>
      </c>
      <c r="F83" s="40" t="s">
        <v>671</v>
      </c>
      <c r="G83" s="39" t="s">
        <v>409</v>
      </c>
    </row>
    <row r="84" spans="1:7" x14ac:dyDescent="0.25">
      <c r="A84" s="20">
        <v>169</v>
      </c>
      <c r="B84" s="39" t="s">
        <v>160</v>
      </c>
      <c r="C84" s="22">
        <v>1</v>
      </c>
      <c r="D84" s="23">
        <v>1</v>
      </c>
      <c r="E84" s="40" t="s">
        <v>524</v>
      </c>
      <c r="F84" s="40" t="s">
        <v>672</v>
      </c>
      <c r="G84" s="39" t="s">
        <v>410</v>
      </c>
    </row>
    <row r="85" spans="1:7" x14ac:dyDescent="0.25">
      <c r="A85" s="20">
        <v>171</v>
      </c>
      <c r="B85" s="39" t="s">
        <v>162</v>
      </c>
      <c r="C85" s="22">
        <v>1</v>
      </c>
      <c r="E85" s="40" t="s">
        <v>675</v>
      </c>
      <c r="F85" s="40" t="s">
        <v>676</v>
      </c>
      <c r="G85" s="39" t="s">
        <v>412</v>
      </c>
    </row>
    <row r="86" spans="1:7" x14ac:dyDescent="0.25">
      <c r="A86" s="20">
        <v>172</v>
      </c>
      <c r="B86" s="41" t="s">
        <v>163</v>
      </c>
      <c r="C86" s="22">
        <v>1</v>
      </c>
      <c r="E86" s="40" t="s">
        <v>676</v>
      </c>
      <c r="F86" s="40" t="s">
        <v>645</v>
      </c>
      <c r="G86" s="39" t="s">
        <v>413</v>
      </c>
    </row>
    <row r="87" spans="1:7" x14ac:dyDescent="0.25">
      <c r="A87" s="20">
        <v>175</v>
      </c>
      <c r="B87" s="39" t="s">
        <v>743</v>
      </c>
      <c r="C87" s="22">
        <v>1</v>
      </c>
      <c r="E87" s="39">
        <v>529120</v>
      </c>
      <c r="F87" s="39">
        <v>429600</v>
      </c>
      <c r="G87" s="39" t="s">
        <v>795</v>
      </c>
    </row>
    <row r="88" spans="1:7" x14ac:dyDescent="0.25">
      <c r="A88" s="20">
        <v>176</v>
      </c>
      <c r="B88" s="39" t="s">
        <v>167</v>
      </c>
      <c r="C88" s="22">
        <v>1</v>
      </c>
      <c r="E88" s="40" t="s">
        <v>679</v>
      </c>
      <c r="F88" s="40" t="s">
        <v>680</v>
      </c>
      <c r="G88" s="39" t="s">
        <v>415</v>
      </c>
    </row>
    <row r="89" spans="1:7" x14ac:dyDescent="0.25">
      <c r="A89" s="20">
        <v>178</v>
      </c>
      <c r="B89" s="39" t="s">
        <v>169</v>
      </c>
      <c r="C89" s="22">
        <v>1</v>
      </c>
      <c r="D89" s="23">
        <v>1</v>
      </c>
      <c r="E89" s="40" t="s">
        <v>586</v>
      </c>
      <c r="F89" s="40" t="s">
        <v>681</v>
      </c>
      <c r="G89" s="39" t="s">
        <v>416</v>
      </c>
    </row>
    <row r="90" spans="1:7" x14ac:dyDescent="0.25">
      <c r="A90" s="20">
        <v>180</v>
      </c>
      <c r="B90" s="39" t="s">
        <v>171</v>
      </c>
      <c r="C90" s="22">
        <v>1</v>
      </c>
      <c r="E90" s="39">
        <v>489900</v>
      </c>
      <c r="F90" s="39">
        <v>439500</v>
      </c>
      <c r="G90" s="39" t="s">
        <v>796</v>
      </c>
    </row>
    <row r="91" spans="1:7" x14ac:dyDescent="0.25">
      <c r="A91" s="20">
        <v>181</v>
      </c>
      <c r="B91" s="39" t="s">
        <v>172</v>
      </c>
      <c r="C91" s="22">
        <v>1</v>
      </c>
      <c r="E91" s="40" t="s">
        <v>656</v>
      </c>
      <c r="F91" s="40" t="s">
        <v>513</v>
      </c>
      <c r="G91" s="39" t="s">
        <v>418</v>
      </c>
    </row>
    <row r="92" spans="1:7" x14ac:dyDescent="0.25">
      <c r="A92" s="20">
        <v>182</v>
      </c>
      <c r="B92" s="39" t="s">
        <v>173</v>
      </c>
      <c r="C92" s="22">
        <v>1</v>
      </c>
      <c r="D92" s="23">
        <v>1</v>
      </c>
      <c r="E92" s="40" t="s">
        <v>682</v>
      </c>
      <c r="F92" s="40" t="s">
        <v>683</v>
      </c>
      <c r="G92" s="39" t="s">
        <v>419</v>
      </c>
    </row>
    <row r="93" spans="1:7" x14ac:dyDescent="0.25">
      <c r="A93" s="20">
        <v>184</v>
      </c>
      <c r="B93" s="39" t="s">
        <v>175</v>
      </c>
      <c r="C93" s="22">
        <v>1</v>
      </c>
      <c r="D93" s="23">
        <v>1</v>
      </c>
      <c r="E93" s="40" t="s">
        <v>675</v>
      </c>
      <c r="F93" s="40" t="s">
        <v>685</v>
      </c>
      <c r="G93" s="39" t="s">
        <v>421</v>
      </c>
    </row>
    <row r="94" spans="1:7" x14ac:dyDescent="0.25">
      <c r="A94" s="20">
        <v>185</v>
      </c>
      <c r="B94" s="39" t="s">
        <v>176</v>
      </c>
      <c r="C94" s="22">
        <v>1</v>
      </c>
      <c r="D94" s="23">
        <v>1</v>
      </c>
      <c r="E94" s="40" t="s">
        <v>581</v>
      </c>
      <c r="F94" s="40" t="s">
        <v>618</v>
      </c>
      <c r="G94" s="39" t="s">
        <v>422</v>
      </c>
    </row>
    <row r="95" spans="1:7" x14ac:dyDescent="0.25">
      <c r="A95" s="20">
        <v>190</v>
      </c>
      <c r="B95" s="39" t="s">
        <v>181</v>
      </c>
      <c r="C95" s="22">
        <v>1</v>
      </c>
      <c r="E95" s="40" t="s">
        <v>642</v>
      </c>
      <c r="F95" s="40" t="s">
        <v>514</v>
      </c>
      <c r="G95" s="39" t="s">
        <v>427</v>
      </c>
    </row>
    <row r="96" spans="1:7" x14ac:dyDescent="0.25">
      <c r="A96" s="20">
        <v>191</v>
      </c>
      <c r="B96" s="39" t="s">
        <v>182</v>
      </c>
      <c r="C96" s="22">
        <v>1</v>
      </c>
      <c r="D96" s="23">
        <v>1</v>
      </c>
      <c r="E96" s="40" t="s">
        <v>689</v>
      </c>
      <c r="F96" s="40" t="s">
        <v>690</v>
      </c>
      <c r="G96" s="39" t="s">
        <v>428</v>
      </c>
    </row>
    <row r="97" spans="1:7" x14ac:dyDescent="0.25">
      <c r="A97" s="20">
        <v>192</v>
      </c>
      <c r="B97" s="39" t="s">
        <v>183</v>
      </c>
      <c r="C97" s="22">
        <v>1</v>
      </c>
      <c r="D97" s="23">
        <v>1</v>
      </c>
      <c r="E97" s="40" t="s">
        <v>642</v>
      </c>
      <c r="F97" s="40" t="s">
        <v>691</v>
      </c>
      <c r="G97" s="39" t="s">
        <v>429</v>
      </c>
    </row>
    <row r="98" spans="1:7" x14ac:dyDescent="0.25">
      <c r="A98" s="20">
        <v>193</v>
      </c>
      <c r="B98" s="39" t="s">
        <v>744</v>
      </c>
      <c r="C98" s="22">
        <v>1</v>
      </c>
      <c r="E98" s="39">
        <v>505300</v>
      </c>
      <c r="F98" s="39">
        <v>455800</v>
      </c>
      <c r="G98" s="39" t="s">
        <v>797</v>
      </c>
    </row>
    <row r="99" spans="1:7" x14ac:dyDescent="0.25">
      <c r="A99" s="20">
        <v>194</v>
      </c>
      <c r="B99" s="39" t="s">
        <v>748</v>
      </c>
      <c r="C99" s="22">
        <v>1</v>
      </c>
      <c r="E99" s="40" t="s">
        <v>692</v>
      </c>
      <c r="F99" s="40" t="s">
        <v>693</v>
      </c>
      <c r="G99" s="39" t="s">
        <v>798</v>
      </c>
    </row>
    <row r="100" spans="1:7" x14ac:dyDescent="0.25">
      <c r="A100" s="20">
        <v>197</v>
      </c>
      <c r="B100" s="42" t="s">
        <v>188</v>
      </c>
      <c r="C100" s="22">
        <v>1</v>
      </c>
      <c r="E100" s="40" t="s">
        <v>621</v>
      </c>
      <c r="F100" s="40" t="s">
        <v>556</v>
      </c>
      <c r="G100" s="39" t="s">
        <v>368</v>
      </c>
    </row>
    <row r="101" spans="1:7" x14ac:dyDescent="0.25">
      <c r="A101" s="20">
        <v>198</v>
      </c>
      <c r="B101" s="39" t="s">
        <v>189</v>
      </c>
      <c r="C101" s="22">
        <v>1</v>
      </c>
      <c r="E101" s="40" t="s">
        <v>499</v>
      </c>
      <c r="F101" s="40" t="s">
        <v>602</v>
      </c>
      <c r="G101" s="39" t="s">
        <v>430</v>
      </c>
    </row>
    <row r="102" spans="1:7" x14ac:dyDescent="0.25">
      <c r="A102" s="20">
        <v>199</v>
      </c>
      <c r="B102" s="39" t="s">
        <v>190</v>
      </c>
      <c r="C102" s="22">
        <v>1</v>
      </c>
      <c r="D102" s="23">
        <v>1</v>
      </c>
      <c r="E102" s="40" t="s">
        <v>694</v>
      </c>
      <c r="F102" s="40" t="s">
        <v>695</v>
      </c>
      <c r="G102" s="39" t="s">
        <v>431</v>
      </c>
    </row>
    <row r="103" spans="1:7" x14ac:dyDescent="0.25">
      <c r="A103" s="20">
        <v>200</v>
      </c>
      <c r="B103" s="39" t="s">
        <v>191</v>
      </c>
      <c r="C103" s="22">
        <v>1</v>
      </c>
      <c r="D103" s="23">
        <v>1</v>
      </c>
      <c r="E103" s="40" t="s">
        <v>679</v>
      </c>
      <c r="F103" s="40" t="s">
        <v>696</v>
      </c>
      <c r="G103" s="39" t="s">
        <v>432</v>
      </c>
    </row>
    <row r="104" spans="1:7" x14ac:dyDescent="0.25">
      <c r="A104" s="20">
        <v>201</v>
      </c>
      <c r="B104" s="39" t="s">
        <v>192</v>
      </c>
      <c r="C104" s="22">
        <v>1</v>
      </c>
      <c r="D104" s="23">
        <v>1</v>
      </c>
      <c r="E104" s="40"/>
      <c r="F104" s="40"/>
      <c r="G104" s="39" t="s">
        <v>0</v>
      </c>
    </row>
    <row r="105" spans="1:7" x14ac:dyDescent="0.25">
      <c r="A105" s="20">
        <v>204</v>
      </c>
      <c r="B105" s="39" t="s">
        <v>195</v>
      </c>
      <c r="C105" s="22">
        <v>1</v>
      </c>
      <c r="D105" s="23">
        <v>1</v>
      </c>
      <c r="E105" s="40" t="s">
        <v>697</v>
      </c>
      <c r="F105" s="40" t="s">
        <v>698</v>
      </c>
      <c r="G105" s="39" t="s">
        <v>433</v>
      </c>
    </row>
    <row r="106" spans="1:7" x14ac:dyDescent="0.25">
      <c r="A106" s="20">
        <v>205</v>
      </c>
      <c r="B106" s="39" t="s">
        <v>196</v>
      </c>
      <c r="C106" s="22">
        <v>1</v>
      </c>
      <c r="E106" s="40" t="s">
        <v>699</v>
      </c>
      <c r="F106" s="40" t="s">
        <v>566</v>
      </c>
      <c r="G106" s="39" t="s">
        <v>434</v>
      </c>
    </row>
    <row r="107" spans="1:7" x14ac:dyDescent="0.25">
      <c r="A107" s="20">
        <v>208</v>
      </c>
      <c r="B107" s="39" t="s">
        <v>199</v>
      </c>
      <c r="C107" s="22">
        <v>1</v>
      </c>
      <c r="D107" s="23">
        <v>1</v>
      </c>
      <c r="E107" s="39">
        <v>540000</v>
      </c>
      <c r="F107" s="39">
        <v>211000</v>
      </c>
      <c r="G107" s="39" t="s">
        <v>799</v>
      </c>
    </row>
    <row r="108" spans="1:7" x14ac:dyDescent="0.25">
      <c r="A108" s="20">
        <v>210</v>
      </c>
      <c r="B108" s="39" t="s">
        <v>201</v>
      </c>
      <c r="C108" s="22">
        <v>1</v>
      </c>
      <c r="D108" s="23">
        <v>1</v>
      </c>
      <c r="E108" s="40" t="s">
        <v>700</v>
      </c>
      <c r="F108" s="40" t="s">
        <v>701</v>
      </c>
      <c r="G108" s="39" t="s">
        <v>437</v>
      </c>
    </row>
    <row r="109" spans="1:7" x14ac:dyDescent="0.25">
      <c r="A109" s="20">
        <v>211</v>
      </c>
      <c r="B109" s="39" t="s">
        <v>202</v>
      </c>
      <c r="C109" s="22">
        <v>1</v>
      </c>
      <c r="D109" s="23">
        <v>1</v>
      </c>
      <c r="E109" s="40" t="s">
        <v>498</v>
      </c>
      <c r="F109" s="40" t="s">
        <v>686</v>
      </c>
      <c r="G109" s="39" t="s">
        <v>438</v>
      </c>
    </row>
    <row r="110" spans="1:7" x14ac:dyDescent="0.25">
      <c r="A110" s="20">
        <v>212</v>
      </c>
      <c r="B110" s="39" t="s">
        <v>203</v>
      </c>
      <c r="C110" s="22">
        <v>1</v>
      </c>
      <c r="D110" s="23">
        <v>1</v>
      </c>
      <c r="E110" s="40"/>
      <c r="F110" s="40"/>
      <c r="G110" s="39" t="s">
        <v>0</v>
      </c>
    </row>
    <row r="111" spans="1:7" x14ac:dyDescent="0.25">
      <c r="A111" s="20">
        <v>213</v>
      </c>
      <c r="B111" s="39" t="s">
        <v>204</v>
      </c>
      <c r="C111" s="22">
        <v>1</v>
      </c>
      <c r="E111" s="40"/>
      <c r="F111" s="40"/>
      <c r="G111" s="39" t="s">
        <v>439</v>
      </c>
    </row>
    <row r="112" spans="1:7" x14ac:dyDescent="0.25">
      <c r="A112" s="20">
        <v>214</v>
      </c>
      <c r="B112" s="39" t="s">
        <v>205</v>
      </c>
      <c r="C112" s="22">
        <v>1</v>
      </c>
      <c r="D112" s="23">
        <v>1</v>
      </c>
      <c r="E112" s="40" t="s">
        <v>702</v>
      </c>
      <c r="F112" s="40" t="s">
        <v>703</v>
      </c>
      <c r="G112" s="39" t="s">
        <v>440</v>
      </c>
    </row>
    <row r="113" spans="1:7" x14ac:dyDescent="0.25">
      <c r="A113" s="20">
        <v>216</v>
      </c>
      <c r="B113" s="39" t="s">
        <v>207</v>
      </c>
      <c r="C113" s="22">
        <v>1</v>
      </c>
      <c r="D113" s="23">
        <v>1</v>
      </c>
      <c r="E113" s="40" t="s">
        <v>704</v>
      </c>
      <c r="F113" s="40" t="s">
        <v>705</v>
      </c>
      <c r="G113" s="39" t="s">
        <v>442</v>
      </c>
    </row>
    <row r="114" spans="1:7" x14ac:dyDescent="0.25">
      <c r="A114" s="20">
        <v>217</v>
      </c>
      <c r="B114" s="39" t="s">
        <v>208</v>
      </c>
      <c r="C114" s="22">
        <v>1</v>
      </c>
      <c r="D114" s="23">
        <v>1</v>
      </c>
      <c r="E114" s="40" t="s">
        <v>704</v>
      </c>
      <c r="F114" s="40" t="s">
        <v>705</v>
      </c>
      <c r="G114" s="39" t="s">
        <v>442</v>
      </c>
    </row>
    <row r="115" spans="1:7" x14ac:dyDescent="0.25">
      <c r="A115" s="20">
        <v>218</v>
      </c>
      <c r="B115" s="39" t="s">
        <v>209</v>
      </c>
      <c r="C115" s="22">
        <v>1</v>
      </c>
      <c r="D115" s="23">
        <v>1</v>
      </c>
      <c r="E115" s="40" t="s">
        <v>704</v>
      </c>
      <c r="F115" s="40" t="s">
        <v>705</v>
      </c>
      <c r="G115" s="39" t="s">
        <v>442</v>
      </c>
    </row>
    <row r="116" spans="1:7" x14ac:dyDescent="0.25">
      <c r="A116" s="20">
        <v>220</v>
      </c>
      <c r="B116" s="43" t="s">
        <v>728</v>
      </c>
      <c r="C116" s="22">
        <v>1</v>
      </c>
      <c r="E116" s="40"/>
      <c r="F116" s="40"/>
      <c r="G116" s="39"/>
    </row>
    <row r="117" spans="1:7" x14ac:dyDescent="0.25">
      <c r="A117" s="20">
        <v>223</v>
      </c>
      <c r="B117" s="39" t="s">
        <v>212</v>
      </c>
      <c r="C117" s="22">
        <v>1</v>
      </c>
      <c r="E117" s="39">
        <v>505800</v>
      </c>
      <c r="F117" s="39">
        <v>470000</v>
      </c>
      <c r="G117" s="39" t="s">
        <v>443</v>
      </c>
    </row>
    <row r="118" spans="1:7" x14ac:dyDescent="0.25">
      <c r="A118" s="20">
        <v>224</v>
      </c>
      <c r="B118" s="39" t="s">
        <v>213</v>
      </c>
      <c r="C118" s="22">
        <v>1</v>
      </c>
      <c r="E118" s="40" t="s">
        <v>586</v>
      </c>
      <c r="F118" s="40" t="s">
        <v>505</v>
      </c>
      <c r="G118" s="39" t="s">
        <v>444</v>
      </c>
    </row>
    <row r="119" spans="1:7" x14ac:dyDescent="0.25">
      <c r="A119" s="20">
        <v>227</v>
      </c>
      <c r="B119" s="39" t="s">
        <v>216</v>
      </c>
      <c r="C119" s="22">
        <v>1</v>
      </c>
      <c r="E119" s="40" t="s">
        <v>671</v>
      </c>
      <c r="F119" s="40" t="s">
        <v>707</v>
      </c>
      <c r="G119" s="39" t="s">
        <v>446</v>
      </c>
    </row>
    <row r="120" spans="1:7" x14ac:dyDescent="0.25">
      <c r="A120" s="20">
        <v>228</v>
      </c>
      <c r="B120" s="39" t="s">
        <v>217</v>
      </c>
      <c r="C120" s="22">
        <v>1</v>
      </c>
      <c r="D120" s="23">
        <v>1</v>
      </c>
      <c r="E120" s="40" t="s">
        <v>708</v>
      </c>
      <c r="F120" s="40" t="s">
        <v>604</v>
      </c>
      <c r="G120" s="39" t="s">
        <v>447</v>
      </c>
    </row>
    <row r="121" spans="1:7" x14ac:dyDescent="0.25">
      <c r="A121" s="20">
        <v>232</v>
      </c>
      <c r="B121" s="39" t="s">
        <v>474</v>
      </c>
      <c r="C121" s="22">
        <v>1</v>
      </c>
      <c r="D121" s="23">
        <v>1</v>
      </c>
      <c r="E121" s="40"/>
      <c r="F121" s="40"/>
      <c r="G121" s="39" t="s">
        <v>0</v>
      </c>
    </row>
    <row r="122" spans="1:7" x14ac:dyDescent="0.25">
      <c r="A122" s="20">
        <v>233</v>
      </c>
      <c r="B122" s="39" t="s">
        <v>221</v>
      </c>
      <c r="C122" s="22">
        <v>1</v>
      </c>
      <c r="E122" s="40" t="s">
        <v>499</v>
      </c>
      <c r="F122" s="40" t="s">
        <v>516</v>
      </c>
      <c r="G122" s="39" t="s">
        <v>451</v>
      </c>
    </row>
    <row r="123" spans="1:7" x14ac:dyDescent="0.25">
      <c r="A123" s="20">
        <v>234</v>
      </c>
      <c r="B123" s="39" t="s">
        <v>222</v>
      </c>
      <c r="C123" s="22">
        <v>1</v>
      </c>
      <c r="D123" s="23">
        <v>1</v>
      </c>
      <c r="E123" s="40" t="s">
        <v>711</v>
      </c>
      <c r="F123" s="40" t="s">
        <v>712</v>
      </c>
      <c r="G123" s="39" t="s">
        <v>452</v>
      </c>
    </row>
    <row r="124" spans="1:7" x14ac:dyDescent="0.25">
      <c r="A124" s="20">
        <v>235</v>
      </c>
      <c r="B124" s="39" t="s">
        <v>223</v>
      </c>
      <c r="C124" s="22">
        <v>1</v>
      </c>
      <c r="D124" s="23">
        <v>1</v>
      </c>
      <c r="E124" s="40" t="s">
        <v>713</v>
      </c>
      <c r="F124" s="40" t="s">
        <v>714</v>
      </c>
      <c r="G124" s="39" t="s">
        <v>453</v>
      </c>
    </row>
    <row r="125" spans="1:7" x14ac:dyDescent="0.25">
      <c r="A125" s="20">
        <v>236</v>
      </c>
      <c r="B125" s="39" t="s">
        <v>224</v>
      </c>
      <c r="C125" s="22">
        <v>1</v>
      </c>
      <c r="E125" s="40" t="s">
        <v>502</v>
      </c>
      <c r="F125" s="40" t="s">
        <v>483</v>
      </c>
      <c r="G125" s="39" t="s">
        <v>454</v>
      </c>
    </row>
    <row r="126" spans="1:7" x14ac:dyDescent="0.25">
      <c r="A126" s="20">
        <v>238</v>
      </c>
      <c r="B126" s="39" t="s">
        <v>226</v>
      </c>
      <c r="C126" s="22">
        <v>1</v>
      </c>
      <c r="D126" s="23">
        <v>1</v>
      </c>
      <c r="E126" s="40" t="s">
        <v>715</v>
      </c>
      <c r="F126" s="40" t="s">
        <v>716</v>
      </c>
      <c r="G126" s="39" t="s">
        <v>455</v>
      </c>
    </row>
    <row r="127" spans="1:7" x14ac:dyDescent="0.25">
      <c r="A127" s="20">
        <v>245</v>
      </c>
      <c r="B127" s="39" t="s">
        <v>233</v>
      </c>
      <c r="C127" s="22">
        <v>1</v>
      </c>
      <c r="D127" s="23">
        <v>1</v>
      </c>
      <c r="E127" s="40" t="s">
        <v>718</v>
      </c>
      <c r="F127" s="40" t="s">
        <v>712</v>
      </c>
      <c r="G127" s="39" t="s">
        <v>460</v>
      </c>
    </row>
    <row r="128" spans="1:7" x14ac:dyDescent="0.25">
      <c r="A128" s="20">
        <v>246</v>
      </c>
      <c r="B128" s="39" t="s">
        <v>234</v>
      </c>
      <c r="C128" s="22">
        <v>1</v>
      </c>
      <c r="E128" s="40" t="s">
        <v>588</v>
      </c>
      <c r="F128" s="40" t="s">
        <v>719</v>
      </c>
      <c r="G128" s="39" t="s">
        <v>461</v>
      </c>
    </row>
    <row r="129" spans="1:7" x14ac:dyDescent="0.25">
      <c r="A129" s="20">
        <v>248</v>
      </c>
      <c r="B129" s="39" t="s">
        <v>236</v>
      </c>
      <c r="C129" s="22">
        <v>1</v>
      </c>
      <c r="D129" s="23">
        <v>1</v>
      </c>
      <c r="E129" s="40" t="s">
        <v>722</v>
      </c>
      <c r="F129" s="40" t="s">
        <v>723</v>
      </c>
      <c r="G129" s="39" t="s">
        <v>463</v>
      </c>
    </row>
    <row r="130" spans="1:7" x14ac:dyDescent="0.25">
      <c r="A130" s="20">
        <v>250</v>
      </c>
      <c r="B130" s="39" t="s">
        <v>238</v>
      </c>
      <c r="C130" s="22">
        <v>1</v>
      </c>
      <c r="E130" s="40" t="s">
        <v>724</v>
      </c>
      <c r="F130" s="40" t="s">
        <v>725</v>
      </c>
      <c r="G130" s="39" t="s">
        <v>800</v>
      </c>
    </row>
    <row r="131" spans="1:7" x14ac:dyDescent="0.25">
      <c r="A131" s="20">
        <v>251</v>
      </c>
      <c r="B131" s="39" t="s">
        <v>239</v>
      </c>
      <c r="C131" s="22">
        <v>1</v>
      </c>
      <c r="D131" s="23">
        <v>1</v>
      </c>
      <c r="E131" s="40" t="s">
        <v>499</v>
      </c>
      <c r="F131" s="40" t="s">
        <v>726</v>
      </c>
      <c r="G131" s="39" t="s">
        <v>465</v>
      </c>
    </row>
    <row r="132" spans="1:7" x14ac:dyDescent="0.25">
      <c r="A132" s="20">
        <v>252</v>
      </c>
      <c r="B132" s="39" t="s">
        <v>240</v>
      </c>
      <c r="C132" s="22">
        <v>1</v>
      </c>
      <c r="D132" s="23">
        <v>1</v>
      </c>
      <c r="E132" s="40" t="s">
        <v>562</v>
      </c>
      <c r="F132" s="40" t="s">
        <v>655</v>
      </c>
      <c r="G132" s="39" t="s">
        <v>466</v>
      </c>
    </row>
    <row r="133" spans="1:7" x14ac:dyDescent="0.25">
      <c r="A133" s="20">
        <v>253</v>
      </c>
      <c r="B133" s="39" t="s">
        <v>241</v>
      </c>
      <c r="C133" s="22">
        <v>1</v>
      </c>
      <c r="D133" s="23">
        <v>1</v>
      </c>
      <c r="E133" s="40" t="s">
        <v>673</v>
      </c>
      <c r="F133" s="40" t="s">
        <v>727</v>
      </c>
      <c r="G133" s="39" t="s">
        <v>467</v>
      </c>
    </row>
    <row r="134" spans="1:7" x14ac:dyDescent="0.25">
      <c r="A134" s="20">
        <v>258</v>
      </c>
      <c r="B134" s="39" t="s">
        <v>246</v>
      </c>
      <c r="C134" s="22">
        <v>1</v>
      </c>
      <c r="E134" s="40" t="s">
        <v>586</v>
      </c>
      <c r="F134" s="40" t="s">
        <v>663</v>
      </c>
      <c r="G134" s="39" t="s">
        <v>469</v>
      </c>
    </row>
    <row r="135" spans="1:7" x14ac:dyDescent="0.25">
      <c r="A135" s="20">
        <v>262</v>
      </c>
      <c r="B135" s="39" t="s">
        <v>250</v>
      </c>
      <c r="C135" s="22">
        <v>1</v>
      </c>
      <c r="E135" s="40" t="s">
        <v>586</v>
      </c>
      <c r="F135" s="40" t="s">
        <v>663</v>
      </c>
      <c r="G135" s="39" t="s">
        <v>469</v>
      </c>
    </row>
    <row r="136" spans="1:7" x14ac:dyDescent="0.25">
      <c r="A136" s="20">
        <v>263</v>
      </c>
      <c r="B136" s="39" t="s">
        <v>251</v>
      </c>
      <c r="C136" s="22">
        <v>1</v>
      </c>
      <c r="E136" s="40" t="s">
        <v>586</v>
      </c>
      <c r="F136" s="40" t="s">
        <v>663</v>
      </c>
      <c r="G136" s="39" t="s">
        <v>469</v>
      </c>
    </row>
    <row r="137" spans="1:7" x14ac:dyDescent="0.25">
      <c r="A137" s="20">
        <v>264</v>
      </c>
      <c r="B137" s="39" t="s">
        <v>252</v>
      </c>
      <c r="C137" s="22">
        <v>1</v>
      </c>
      <c r="E137" s="40" t="s">
        <v>586</v>
      </c>
      <c r="F137" s="40" t="s">
        <v>663</v>
      </c>
      <c r="G137" s="39" t="s">
        <v>469</v>
      </c>
    </row>
    <row r="138" spans="1:7" x14ac:dyDescent="0.25">
      <c r="A138" s="20">
        <v>266</v>
      </c>
      <c r="B138" s="39" t="s">
        <v>254</v>
      </c>
      <c r="C138" s="22">
        <v>1</v>
      </c>
      <c r="E138" s="40" t="s">
        <v>586</v>
      </c>
      <c r="F138" s="40" t="s">
        <v>663</v>
      </c>
      <c r="G138" s="39" t="s">
        <v>469</v>
      </c>
    </row>
    <row r="139" spans="1:7" x14ac:dyDescent="0.25">
      <c r="A139" s="20">
        <v>268</v>
      </c>
      <c r="B139" s="39" t="s">
        <v>256</v>
      </c>
      <c r="C139" s="22">
        <v>1</v>
      </c>
      <c r="E139" s="40" t="s">
        <v>628</v>
      </c>
      <c r="F139" s="40" t="s">
        <v>512</v>
      </c>
      <c r="G139" s="39" t="s">
        <v>470</v>
      </c>
    </row>
    <row r="140" spans="1:7" x14ac:dyDescent="0.25">
      <c r="A140" s="20">
        <v>274</v>
      </c>
      <c r="B140" s="39" t="s">
        <v>261</v>
      </c>
      <c r="C140" s="22">
        <v>1</v>
      </c>
      <c r="E140" s="40" t="s">
        <v>582</v>
      </c>
      <c r="F140" s="40" t="s">
        <v>512</v>
      </c>
      <c r="G140" s="39" t="s">
        <v>471</v>
      </c>
    </row>
    <row r="141" spans="1:7" x14ac:dyDescent="0.25">
      <c r="A141" s="20">
        <v>275</v>
      </c>
      <c r="B141" s="39" t="s">
        <v>262</v>
      </c>
      <c r="C141" s="22">
        <v>1</v>
      </c>
      <c r="E141" s="40" t="s">
        <v>586</v>
      </c>
      <c r="F141" s="40" t="s">
        <v>663</v>
      </c>
      <c r="G141" s="39" t="s">
        <v>469</v>
      </c>
    </row>
    <row r="142" spans="1:7" x14ac:dyDescent="0.25">
      <c r="A142" s="20">
        <v>276</v>
      </c>
      <c r="B142" s="39" t="s">
        <v>263</v>
      </c>
      <c r="C142" s="22">
        <v>1</v>
      </c>
      <c r="E142" s="40" t="s">
        <v>586</v>
      </c>
      <c r="F142" s="40" t="s">
        <v>663</v>
      </c>
      <c r="G142" s="39" t="s">
        <v>469</v>
      </c>
    </row>
    <row r="143" spans="1:7" x14ac:dyDescent="0.25">
      <c r="A143" s="20">
        <v>279</v>
      </c>
      <c r="B143" s="39" t="s">
        <v>265</v>
      </c>
      <c r="C143" s="22">
        <v>1</v>
      </c>
      <c r="E143" s="40" t="s">
        <v>586</v>
      </c>
      <c r="F143" s="40" t="s">
        <v>663</v>
      </c>
      <c r="G143" s="39" t="s">
        <v>469</v>
      </c>
    </row>
    <row r="144" spans="1:7" x14ac:dyDescent="0.25">
      <c r="A144" s="20">
        <v>280</v>
      </c>
      <c r="B144" s="39" t="s">
        <v>266</v>
      </c>
      <c r="C144" s="22">
        <v>1</v>
      </c>
      <c r="E144" s="40" t="s">
        <v>628</v>
      </c>
      <c r="F144" s="40" t="s">
        <v>663</v>
      </c>
      <c r="G144" s="39" t="s">
        <v>472</v>
      </c>
    </row>
    <row r="145" spans="1:7" x14ac:dyDescent="0.25">
      <c r="A145" s="20">
        <v>281</v>
      </c>
      <c r="B145" s="39" t="s">
        <v>267</v>
      </c>
      <c r="C145" s="22">
        <v>1</v>
      </c>
      <c r="E145" s="40" t="s">
        <v>586</v>
      </c>
      <c r="F145" s="40" t="s">
        <v>671</v>
      </c>
      <c r="G145" s="39" t="s">
        <v>473</v>
      </c>
    </row>
    <row r="146" spans="1:7" x14ac:dyDescent="0.25">
      <c r="A146" s="20">
        <v>9</v>
      </c>
      <c r="B146" s="42" t="s">
        <v>788</v>
      </c>
      <c r="C146" s="22">
        <v>2</v>
      </c>
      <c r="E146" s="39"/>
      <c r="F146" s="39"/>
      <c r="G146" s="44"/>
    </row>
    <row r="147" spans="1:7" x14ac:dyDescent="0.25">
      <c r="A147" s="20">
        <v>12</v>
      </c>
      <c r="B147" s="39" t="s">
        <v>11</v>
      </c>
      <c r="C147" s="22">
        <v>2</v>
      </c>
      <c r="D147" s="23">
        <v>1</v>
      </c>
      <c r="E147" s="40" t="s">
        <v>495</v>
      </c>
      <c r="F147" s="40" t="s">
        <v>496</v>
      </c>
      <c r="G147" s="39" t="s">
        <v>292</v>
      </c>
    </row>
    <row r="148" spans="1:7" x14ac:dyDescent="0.25">
      <c r="A148" s="20">
        <v>14</v>
      </c>
      <c r="B148" s="39" t="s">
        <v>13</v>
      </c>
      <c r="C148" s="22">
        <v>2</v>
      </c>
      <c r="D148" s="23">
        <v>1</v>
      </c>
      <c r="E148" s="40" t="s">
        <v>499</v>
      </c>
      <c r="F148" s="40" t="s">
        <v>500</v>
      </c>
      <c r="G148" s="39" t="s">
        <v>294</v>
      </c>
    </row>
    <row r="149" spans="1:7" x14ac:dyDescent="0.25">
      <c r="A149" s="20">
        <v>18</v>
      </c>
      <c r="B149" s="39" t="s">
        <v>739</v>
      </c>
      <c r="C149" s="22">
        <v>2</v>
      </c>
      <c r="E149" s="39">
        <v>498500</v>
      </c>
      <c r="F149" s="39">
        <v>439500</v>
      </c>
      <c r="G149" s="39" t="s">
        <v>801</v>
      </c>
    </row>
    <row r="150" spans="1:7" x14ac:dyDescent="0.25">
      <c r="A150" s="20">
        <v>24</v>
      </c>
      <c r="B150" s="39" t="s">
        <v>21</v>
      </c>
      <c r="C150" s="22">
        <v>2</v>
      </c>
      <c r="E150" s="40" t="s">
        <v>513</v>
      </c>
      <c r="F150" s="40" t="s">
        <v>514</v>
      </c>
      <c r="G150" s="39" t="s">
        <v>300</v>
      </c>
    </row>
    <row r="151" spans="1:7" x14ac:dyDescent="0.25">
      <c r="A151" s="20">
        <v>31</v>
      </c>
      <c r="B151" s="39" t="s">
        <v>28</v>
      </c>
      <c r="C151" s="22">
        <v>2</v>
      </c>
      <c r="E151" s="40" t="s">
        <v>524</v>
      </c>
      <c r="F151" s="40" t="s">
        <v>525</v>
      </c>
      <c r="G151" s="39" t="s">
        <v>306</v>
      </c>
    </row>
    <row r="152" spans="1:7" x14ac:dyDescent="0.25">
      <c r="A152" s="20">
        <v>59</v>
      </c>
      <c r="B152" s="39" t="s">
        <v>57</v>
      </c>
      <c r="C152" s="22">
        <v>2</v>
      </c>
      <c r="E152" s="40" t="s">
        <v>569</v>
      </c>
      <c r="F152" s="40" t="s">
        <v>570</v>
      </c>
      <c r="G152" s="39" t="s">
        <v>331</v>
      </c>
    </row>
    <row r="153" spans="1:7" x14ac:dyDescent="0.25">
      <c r="A153" s="20">
        <v>60</v>
      </c>
      <c r="B153" s="39" t="s">
        <v>58</v>
      </c>
      <c r="C153" s="22">
        <v>2</v>
      </c>
      <c r="D153" s="23">
        <v>1</v>
      </c>
      <c r="E153" s="40" t="s">
        <v>571</v>
      </c>
      <c r="F153" s="40" t="s">
        <v>572</v>
      </c>
      <c r="G153" s="39" t="s">
        <v>332</v>
      </c>
    </row>
    <row r="154" spans="1:7" x14ac:dyDescent="0.25">
      <c r="A154" s="20">
        <v>63</v>
      </c>
      <c r="B154" s="39" t="s">
        <v>272</v>
      </c>
      <c r="C154" s="22">
        <v>2</v>
      </c>
      <c r="D154" s="23">
        <v>1</v>
      </c>
      <c r="E154" s="40"/>
      <c r="F154" s="40"/>
      <c r="G154" s="39" t="s">
        <v>0</v>
      </c>
    </row>
    <row r="155" spans="1:7" x14ac:dyDescent="0.25">
      <c r="A155" s="20">
        <v>73</v>
      </c>
      <c r="B155" s="39" t="s">
        <v>70</v>
      </c>
      <c r="C155" s="22">
        <v>2</v>
      </c>
      <c r="E155" s="40" t="s">
        <v>581</v>
      </c>
      <c r="F155" s="40" t="s">
        <v>582</v>
      </c>
      <c r="G155" s="39" t="s">
        <v>340</v>
      </c>
    </row>
    <row r="156" spans="1:7" x14ac:dyDescent="0.25">
      <c r="A156" s="20">
        <v>76</v>
      </c>
      <c r="B156" s="39" t="s">
        <v>72</v>
      </c>
      <c r="C156" s="22">
        <v>2</v>
      </c>
      <c r="E156" s="40" t="s">
        <v>584</v>
      </c>
      <c r="F156" s="40" t="s">
        <v>585</v>
      </c>
      <c r="G156" s="39" t="s">
        <v>342</v>
      </c>
    </row>
    <row r="157" spans="1:7" x14ac:dyDescent="0.25">
      <c r="A157" s="20">
        <v>81</v>
      </c>
      <c r="B157" s="39" t="s">
        <v>77</v>
      </c>
      <c r="C157" s="22">
        <v>2</v>
      </c>
      <c r="E157" s="40" t="s">
        <v>589</v>
      </c>
      <c r="F157" s="40" t="s">
        <v>590</v>
      </c>
      <c r="G157" s="39" t="s">
        <v>346</v>
      </c>
    </row>
    <row r="158" spans="1:7" x14ac:dyDescent="0.25">
      <c r="A158" s="20">
        <v>86</v>
      </c>
      <c r="B158" s="39" t="s">
        <v>82</v>
      </c>
      <c r="C158" s="22">
        <v>2</v>
      </c>
      <c r="E158" s="40" t="s">
        <v>559</v>
      </c>
      <c r="F158" s="40" t="s">
        <v>596</v>
      </c>
      <c r="G158" s="39" t="s">
        <v>351</v>
      </c>
    </row>
    <row r="159" spans="1:7" x14ac:dyDescent="0.25">
      <c r="A159" s="20">
        <v>96</v>
      </c>
      <c r="B159" s="39" t="s">
        <v>90</v>
      </c>
      <c r="C159" s="22">
        <v>2</v>
      </c>
      <c r="E159" s="40" t="s">
        <v>608</v>
      </c>
      <c r="F159" s="40" t="s">
        <v>597</v>
      </c>
      <c r="G159" s="39" t="s">
        <v>360</v>
      </c>
    </row>
    <row r="160" spans="1:7" x14ac:dyDescent="0.25">
      <c r="A160" s="20">
        <v>103</v>
      </c>
      <c r="B160" s="39" t="s">
        <v>97</v>
      </c>
      <c r="C160" s="22">
        <v>2</v>
      </c>
      <c r="D160" s="23">
        <v>1</v>
      </c>
      <c r="E160" s="40" t="s">
        <v>617</v>
      </c>
      <c r="F160" s="40" t="s">
        <v>618</v>
      </c>
      <c r="G160" s="39" t="s">
        <v>366</v>
      </c>
    </row>
    <row r="161" spans="1:7" x14ac:dyDescent="0.25">
      <c r="A161" s="20">
        <v>108</v>
      </c>
      <c r="B161" s="39" t="s">
        <v>102</v>
      </c>
      <c r="C161" s="22">
        <v>2</v>
      </c>
      <c r="E161" s="40" t="s">
        <v>622</v>
      </c>
      <c r="F161" s="40" t="s">
        <v>623</v>
      </c>
      <c r="G161" s="39" t="s">
        <v>369</v>
      </c>
    </row>
    <row r="162" spans="1:7" x14ac:dyDescent="0.25">
      <c r="A162" s="20">
        <v>109</v>
      </c>
      <c r="B162" s="39" t="s">
        <v>103</v>
      </c>
      <c r="C162" s="22">
        <v>2</v>
      </c>
      <c r="E162" s="40" t="s">
        <v>624</v>
      </c>
      <c r="F162" s="40" t="s">
        <v>522</v>
      </c>
      <c r="G162" s="39" t="s">
        <v>370</v>
      </c>
    </row>
    <row r="163" spans="1:7" x14ac:dyDescent="0.25">
      <c r="A163" s="20">
        <v>113</v>
      </c>
      <c r="B163" s="39" t="s">
        <v>107</v>
      </c>
      <c r="C163" s="22">
        <v>2</v>
      </c>
      <c r="E163" s="40" t="s">
        <v>627</v>
      </c>
      <c r="F163" s="40" t="s">
        <v>628</v>
      </c>
      <c r="G163" s="39" t="s">
        <v>374</v>
      </c>
    </row>
    <row r="164" spans="1:7" x14ac:dyDescent="0.25">
      <c r="A164" s="20">
        <v>119</v>
      </c>
      <c r="B164" s="39" t="s">
        <v>113</v>
      </c>
      <c r="C164" s="22">
        <v>2</v>
      </c>
      <c r="D164" s="23">
        <v>1</v>
      </c>
      <c r="E164" s="40"/>
      <c r="F164" s="40"/>
      <c r="G164" s="39" t="s">
        <v>0</v>
      </c>
    </row>
    <row r="165" spans="1:7" x14ac:dyDescent="0.25">
      <c r="A165" s="20">
        <v>124</v>
      </c>
      <c r="B165" s="39" t="s">
        <v>118</v>
      </c>
      <c r="C165" s="22">
        <v>2</v>
      </c>
      <c r="D165" s="23">
        <v>1</v>
      </c>
      <c r="E165" s="40" t="s">
        <v>526</v>
      </c>
      <c r="F165" s="40" t="s">
        <v>633</v>
      </c>
      <c r="G165" s="39" t="s">
        <v>379</v>
      </c>
    </row>
    <row r="166" spans="1:7" x14ac:dyDescent="0.25">
      <c r="A166" s="20">
        <v>125</v>
      </c>
      <c r="B166" s="39" t="s">
        <v>119</v>
      </c>
      <c r="C166" s="22">
        <v>2</v>
      </c>
      <c r="D166" s="23">
        <v>1</v>
      </c>
      <c r="E166" s="40" t="s">
        <v>526</v>
      </c>
      <c r="F166" s="40" t="s">
        <v>633</v>
      </c>
      <c r="G166" s="39" t="s">
        <v>379</v>
      </c>
    </row>
    <row r="167" spans="1:7" x14ac:dyDescent="0.25">
      <c r="A167" s="20">
        <v>127</v>
      </c>
      <c r="B167" s="39" t="s">
        <v>121</v>
      </c>
      <c r="C167" s="22">
        <v>2</v>
      </c>
      <c r="D167" s="23">
        <v>1</v>
      </c>
      <c r="E167" s="40" t="s">
        <v>636</v>
      </c>
      <c r="F167" s="40" t="s">
        <v>637</v>
      </c>
      <c r="G167" s="39" t="s">
        <v>381</v>
      </c>
    </row>
    <row r="168" spans="1:7" x14ac:dyDescent="0.25">
      <c r="A168" s="20">
        <v>128</v>
      </c>
      <c r="B168" s="39" t="s">
        <v>122</v>
      </c>
      <c r="C168" s="22">
        <v>2</v>
      </c>
      <c r="D168" s="23">
        <v>1</v>
      </c>
      <c r="E168" s="40" t="s">
        <v>638</v>
      </c>
      <c r="F168" s="40" t="s">
        <v>639</v>
      </c>
      <c r="G168" s="39" t="s">
        <v>382</v>
      </c>
    </row>
    <row r="169" spans="1:7" x14ac:dyDescent="0.25">
      <c r="A169" s="20">
        <v>130</v>
      </c>
      <c r="B169" s="39" t="s">
        <v>124</v>
      </c>
      <c r="C169" s="22">
        <v>2</v>
      </c>
      <c r="E169" s="40" t="s">
        <v>641</v>
      </c>
      <c r="F169" s="40" t="s">
        <v>642</v>
      </c>
      <c r="G169" s="39" t="s">
        <v>384</v>
      </c>
    </row>
    <row r="170" spans="1:7" x14ac:dyDescent="0.25">
      <c r="A170" s="20">
        <v>137</v>
      </c>
      <c r="B170" s="39" t="s">
        <v>749</v>
      </c>
      <c r="C170" s="22">
        <v>2</v>
      </c>
      <c r="D170" s="23">
        <v>1</v>
      </c>
      <c r="E170" s="39">
        <v>475200</v>
      </c>
      <c r="F170" s="39">
        <v>444000</v>
      </c>
      <c r="G170" s="39" t="s">
        <v>803</v>
      </c>
    </row>
    <row r="171" spans="1:7" x14ac:dyDescent="0.25">
      <c r="A171" s="20">
        <v>138</v>
      </c>
      <c r="B171" s="39" t="s">
        <v>129</v>
      </c>
      <c r="C171" s="22">
        <v>2</v>
      </c>
      <c r="E171" s="40" t="s">
        <v>649</v>
      </c>
      <c r="F171" s="40" t="s">
        <v>587</v>
      </c>
      <c r="G171" s="39" t="s">
        <v>389</v>
      </c>
    </row>
    <row r="172" spans="1:7" x14ac:dyDescent="0.25">
      <c r="A172" s="20">
        <v>147</v>
      </c>
      <c r="B172" s="39" t="s">
        <v>138</v>
      </c>
      <c r="C172" s="22">
        <v>2</v>
      </c>
      <c r="E172" s="39">
        <v>492550</v>
      </c>
      <c r="F172" s="39">
        <v>451971</v>
      </c>
      <c r="G172" s="39" t="s">
        <v>802</v>
      </c>
    </row>
    <row r="173" spans="1:7" x14ac:dyDescent="0.25">
      <c r="A173" s="20">
        <v>149</v>
      </c>
      <c r="B173" s="39" t="s">
        <v>140</v>
      </c>
      <c r="C173" s="22">
        <v>2</v>
      </c>
      <c r="E173" s="40"/>
      <c r="F173" s="40"/>
      <c r="G173" s="39" t="s">
        <v>0</v>
      </c>
    </row>
    <row r="174" spans="1:7" x14ac:dyDescent="0.25">
      <c r="A174" s="20">
        <v>153</v>
      </c>
      <c r="B174" s="39" t="s">
        <v>144</v>
      </c>
      <c r="C174" s="22">
        <v>2</v>
      </c>
      <c r="E174" s="40" t="s">
        <v>654</v>
      </c>
      <c r="F174" s="40" t="s">
        <v>645</v>
      </c>
      <c r="G174" s="39" t="s">
        <v>398</v>
      </c>
    </row>
    <row r="175" spans="1:7" x14ac:dyDescent="0.25">
      <c r="A175" s="20">
        <v>157</v>
      </c>
      <c r="B175" s="39" t="s">
        <v>148</v>
      </c>
      <c r="C175" s="22">
        <v>2</v>
      </c>
      <c r="E175" s="39">
        <v>482400</v>
      </c>
      <c r="F175" s="39">
        <v>449900</v>
      </c>
      <c r="G175" s="39" t="s">
        <v>804</v>
      </c>
    </row>
    <row r="176" spans="1:7" x14ac:dyDescent="0.25">
      <c r="A176" s="20">
        <v>166</v>
      </c>
      <c r="B176" s="39" t="s">
        <v>157</v>
      </c>
      <c r="C176" s="22">
        <v>2</v>
      </c>
      <c r="D176" s="23">
        <v>1</v>
      </c>
      <c r="E176" s="40" t="s">
        <v>668</v>
      </c>
      <c r="F176" s="40" t="s">
        <v>588</v>
      </c>
      <c r="G176" s="39" t="s">
        <v>407</v>
      </c>
    </row>
    <row r="177" spans="1:7" x14ac:dyDescent="0.25">
      <c r="A177" s="20">
        <v>174</v>
      </c>
      <c r="B177" s="39" t="s">
        <v>165</v>
      </c>
      <c r="C177" s="22">
        <v>2</v>
      </c>
      <c r="D177" s="23">
        <v>1</v>
      </c>
      <c r="E177" s="40" t="s">
        <v>677</v>
      </c>
      <c r="F177" s="40" t="s">
        <v>678</v>
      </c>
      <c r="G177" s="39" t="s">
        <v>414</v>
      </c>
    </row>
    <row r="178" spans="1:7" x14ac:dyDescent="0.25">
      <c r="A178" s="20">
        <v>186</v>
      </c>
      <c r="B178" s="39" t="s">
        <v>177</v>
      </c>
      <c r="C178" s="22">
        <v>2</v>
      </c>
      <c r="E178" s="40" t="s">
        <v>628</v>
      </c>
      <c r="F178" s="40" t="s">
        <v>559</v>
      </c>
      <c r="G178" s="39" t="s">
        <v>423</v>
      </c>
    </row>
    <row r="179" spans="1:7" x14ac:dyDescent="0.25">
      <c r="A179" s="20">
        <v>188</v>
      </c>
      <c r="B179" s="39" t="s">
        <v>179</v>
      </c>
      <c r="C179" s="22">
        <v>2</v>
      </c>
      <c r="D179" s="23">
        <v>1</v>
      </c>
      <c r="E179" s="40" t="s">
        <v>687</v>
      </c>
      <c r="F179" s="40" t="s">
        <v>688</v>
      </c>
      <c r="G179" s="39" t="s">
        <v>425</v>
      </c>
    </row>
    <row r="180" spans="1:7" x14ac:dyDescent="0.25">
      <c r="A180" s="20">
        <v>206</v>
      </c>
      <c r="B180" s="39" t="s">
        <v>197</v>
      </c>
      <c r="C180" s="22">
        <v>2</v>
      </c>
      <c r="E180" s="40" t="s">
        <v>645</v>
      </c>
      <c r="F180" s="40" t="s">
        <v>625</v>
      </c>
      <c r="G180" s="39" t="s">
        <v>435</v>
      </c>
    </row>
    <row r="181" spans="1:7" x14ac:dyDescent="0.25">
      <c r="A181" s="20">
        <v>221</v>
      </c>
      <c r="B181" s="43" t="s">
        <v>729</v>
      </c>
      <c r="C181" s="22">
        <v>2</v>
      </c>
      <c r="E181" s="40"/>
      <c r="F181" s="40"/>
      <c r="G181" s="39"/>
    </row>
    <row r="182" spans="1:7" x14ac:dyDescent="0.25">
      <c r="A182" s="20">
        <v>230</v>
      </c>
      <c r="B182" s="39" t="s">
        <v>219</v>
      </c>
      <c r="C182" s="22">
        <v>2</v>
      </c>
      <c r="E182" s="40" t="s">
        <v>675</v>
      </c>
      <c r="F182" s="40" t="s">
        <v>709</v>
      </c>
      <c r="G182" s="39" t="s">
        <v>449</v>
      </c>
    </row>
    <row r="183" spans="1:7" x14ac:dyDescent="0.25">
      <c r="A183" s="20">
        <v>239</v>
      </c>
      <c r="B183" s="39" t="s">
        <v>227</v>
      </c>
      <c r="C183" s="22">
        <v>2</v>
      </c>
      <c r="E183" s="40" t="s">
        <v>621</v>
      </c>
      <c r="F183" s="40" t="s">
        <v>586</v>
      </c>
      <c r="G183" s="39" t="s">
        <v>456</v>
      </c>
    </row>
    <row r="184" spans="1:7" x14ac:dyDescent="0.25">
      <c r="A184" s="20">
        <v>240</v>
      </c>
      <c r="B184" s="39" t="s">
        <v>228</v>
      </c>
      <c r="C184" s="22">
        <v>2</v>
      </c>
      <c r="E184" s="40" t="s">
        <v>621</v>
      </c>
      <c r="F184" s="40" t="s">
        <v>586</v>
      </c>
      <c r="G184" s="39" t="s">
        <v>456</v>
      </c>
    </row>
    <row r="185" spans="1:7" x14ac:dyDescent="0.25">
      <c r="A185" s="20">
        <v>241</v>
      </c>
      <c r="B185" s="39" t="s">
        <v>229</v>
      </c>
      <c r="C185" s="22">
        <v>2</v>
      </c>
      <c r="E185" s="40" t="s">
        <v>552</v>
      </c>
      <c r="F185" s="40" t="s">
        <v>514</v>
      </c>
      <c r="G185" s="39" t="s">
        <v>457</v>
      </c>
    </row>
    <row r="186" spans="1:7" x14ac:dyDescent="0.25">
      <c r="A186" s="20">
        <v>259</v>
      </c>
      <c r="B186" s="39" t="s">
        <v>247</v>
      </c>
      <c r="C186" s="22">
        <v>2</v>
      </c>
      <c r="E186" s="40" t="s">
        <v>586</v>
      </c>
      <c r="F186" s="40" t="s">
        <v>663</v>
      </c>
      <c r="G186" s="39" t="s">
        <v>469</v>
      </c>
    </row>
    <row r="187" spans="1:7" x14ac:dyDescent="0.25">
      <c r="A187" s="20">
        <v>260</v>
      </c>
      <c r="B187" s="39" t="s">
        <v>248</v>
      </c>
      <c r="C187" s="22">
        <v>2</v>
      </c>
      <c r="E187" s="40" t="s">
        <v>586</v>
      </c>
      <c r="F187" s="40" t="s">
        <v>663</v>
      </c>
      <c r="G187" s="39" t="s">
        <v>469</v>
      </c>
    </row>
    <row r="188" spans="1:7" x14ac:dyDescent="0.25">
      <c r="A188" s="20">
        <v>265</v>
      </c>
      <c r="B188" s="39" t="s">
        <v>253</v>
      </c>
      <c r="C188" s="22">
        <v>2</v>
      </c>
      <c r="E188" s="40" t="s">
        <v>586</v>
      </c>
      <c r="F188" s="40" t="s">
        <v>663</v>
      </c>
      <c r="G188" s="39" t="s">
        <v>469</v>
      </c>
    </row>
    <row r="189" spans="1:7" x14ac:dyDescent="0.25">
      <c r="A189" s="20">
        <v>272</v>
      </c>
      <c r="B189" s="39" t="s">
        <v>260</v>
      </c>
      <c r="C189" s="22">
        <v>2</v>
      </c>
      <c r="E189" s="40" t="s">
        <v>586</v>
      </c>
      <c r="F189" s="40" t="s">
        <v>663</v>
      </c>
      <c r="G189" s="39" t="s">
        <v>469</v>
      </c>
    </row>
    <row r="190" spans="1:7" x14ac:dyDescent="0.25">
      <c r="A190" s="20">
        <v>278</v>
      </c>
      <c r="B190" s="39" t="s">
        <v>264</v>
      </c>
      <c r="C190" s="22">
        <v>2</v>
      </c>
      <c r="E190" s="40" t="s">
        <v>586</v>
      </c>
      <c r="F190" s="40" t="s">
        <v>663</v>
      </c>
      <c r="G190" s="39" t="s">
        <v>469</v>
      </c>
    </row>
    <row r="191" spans="1:7" x14ac:dyDescent="0.25">
      <c r="A191" s="20">
        <v>282</v>
      </c>
      <c r="B191" s="45" t="s">
        <v>274</v>
      </c>
      <c r="C191" s="22">
        <v>2</v>
      </c>
      <c r="E191" s="40"/>
      <c r="F191" s="40"/>
      <c r="G191" s="45"/>
    </row>
    <row r="192" spans="1:7" x14ac:dyDescent="0.25">
      <c r="A192" s="20">
        <v>23</v>
      </c>
      <c r="B192" s="39" t="s">
        <v>790</v>
      </c>
      <c r="C192" s="22">
        <v>3</v>
      </c>
      <c r="E192" s="40"/>
      <c r="F192" s="40"/>
      <c r="G192" s="39"/>
    </row>
    <row r="193" spans="1:7" x14ac:dyDescent="0.25">
      <c r="A193" s="20">
        <v>28</v>
      </c>
      <c r="B193" s="39" t="s">
        <v>25</v>
      </c>
      <c r="C193" s="22">
        <v>3</v>
      </c>
      <c r="D193" s="23">
        <v>1</v>
      </c>
      <c r="E193" s="40" t="s">
        <v>519</v>
      </c>
      <c r="F193" s="40" t="s">
        <v>520</v>
      </c>
      <c r="G193" s="39" t="s">
        <v>303</v>
      </c>
    </row>
    <row r="194" spans="1:7" x14ac:dyDescent="0.25">
      <c r="A194" s="20">
        <v>29</v>
      </c>
      <c r="B194" s="39" t="s">
        <v>26</v>
      </c>
      <c r="C194" s="22">
        <v>3</v>
      </c>
      <c r="E194" s="39">
        <v>493600</v>
      </c>
      <c r="F194" s="39">
        <v>429900</v>
      </c>
      <c r="G194" s="39" t="s">
        <v>304</v>
      </c>
    </row>
    <row r="195" spans="1:7" x14ac:dyDescent="0.25">
      <c r="A195" s="20">
        <v>37</v>
      </c>
      <c r="B195" s="39" t="s">
        <v>34</v>
      </c>
      <c r="C195" s="22">
        <v>3</v>
      </c>
      <c r="E195" s="40" t="s">
        <v>535</v>
      </c>
      <c r="F195" s="40" t="s">
        <v>536</v>
      </c>
      <c r="G195" s="39" t="s">
        <v>312</v>
      </c>
    </row>
    <row r="196" spans="1:7" x14ac:dyDescent="0.25">
      <c r="A196" s="20">
        <v>38</v>
      </c>
      <c r="B196" s="39" t="s">
        <v>740</v>
      </c>
      <c r="C196" s="22">
        <v>3</v>
      </c>
      <c r="D196" s="23">
        <v>1</v>
      </c>
      <c r="E196" s="40" t="s">
        <v>537</v>
      </c>
      <c r="F196" s="40" t="s">
        <v>538</v>
      </c>
      <c r="G196" s="39" t="s">
        <v>313</v>
      </c>
    </row>
    <row r="197" spans="1:7" x14ac:dyDescent="0.25">
      <c r="A197" s="20">
        <v>40</v>
      </c>
      <c r="B197" s="39" t="s">
        <v>37</v>
      </c>
      <c r="C197" s="22">
        <v>3</v>
      </c>
      <c r="D197" s="23">
        <v>1</v>
      </c>
      <c r="E197" s="40" t="s">
        <v>541</v>
      </c>
      <c r="F197" s="40" t="s">
        <v>542</v>
      </c>
      <c r="G197" s="39" t="s">
        <v>315</v>
      </c>
    </row>
    <row r="198" spans="1:7" x14ac:dyDescent="0.25">
      <c r="A198" s="20">
        <v>57</v>
      </c>
      <c r="B198" s="42" t="s">
        <v>55</v>
      </c>
      <c r="C198" s="22">
        <v>3</v>
      </c>
      <c r="E198" s="40" t="s">
        <v>567</v>
      </c>
      <c r="F198" s="40" t="s">
        <v>568</v>
      </c>
      <c r="G198" s="39" t="s">
        <v>330</v>
      </c>
    </row>
    <row r="199" spans="1:7" x14ac:dyDescent="0.25">
      <c r="A199" s="20">
        <v>61</v>
      </c>
      <c r="B199" s="39" t="s">
        <v>750</v>
      </c>
      <c r="C199" s="22">
        <v>3</v>
      </c>
      <c r="E199" s="40" t="s">
        <v>514</v>
      </c>
      <c r="F199" s="40" t="s">
        <v>512</v>
      </c>
      <c r="G199" s="39" t="s">
        <v>333</v>
      </c>
    </row>
    <row r="200" spans="1:7" x14ac:dyDescent="0.25">
      <c r="A200" s="20">
        <v>77</v>
      </c>
      <c r="B200" s="39" t="s">
        <v>73</v>
      </c>
      <c r="C200" s="22">
        <v>3</v>
      </c>
      <c r="E200" s="39">
        <v>487600</v>
      </c>
      <c r="F200" s="39">
        <v>459000</v>
      </c>
      <c r="G200" s="39" t="s">
        <v>805</v>
      </c>
    </row>
    <row r="201" spans="1:7" x14ac:dyDescent="0.25">
      <c r="A201" s="20">
        <v>97</v>
      </c>
      <c r="B201" s="39" t="s">
        <v>91</v>
      </c>
      <c r="C201" s="22">
        <v>3</v>
      </c>
      <c r="E201" s="40" t="s">
        <v>609</v>
      </c>
      <c r="F201" s="40" t="s">
        <v>610</v>
      </c>
      <c r="G201" s="39" t="s">
        <v>361</v>
      </c>
    </row>
    <row r="202" spans="1:7" ht="15" customHeight="1" x14ac:dyDescent="0.25">
      <c r="A202" s="20">
        <v>122</v>
      </c>
      <c r="B202" s="39" t="s">
        <v>116</v>
      </c>
      <c r="C202" s="22">
        <v>3</v>
      </c>
      <c r="E202" s="40" t="s">
        <v>631</v>
      </c>
      <c r="F202" s="40" t="s">
        <v>632</v>
      </c>
      <c r="G202" s="39" t="s">
        <v>377</v>
      </c>
    </row>
    <row r="203" spans="1:7" ht="15" customHeight="1" x14ac:dyDescent="0.25">
      <c r="A203" s="20">
        <v>146</v>
      </c>
      <c r="B203" s="39" t="s">
        <v>137</v>
      </c>
      <c r="C203" s="22">
        <v>3</v>
      </c>
      <c r="E203" s="39">
        <v>491700</v>
      </c>
      <c r="F203" s="39">
        <v>432100</v>
      </c>
      <c r="G203" s="39" t="s">
        <v>806</v>
      </c>
    </row>
    <row r="204" spans="1:7" ht="15" customHeight="1" x14ac:dyDescent="0.25">
      <c r="A204" s="20">
        <v>148</v>
      </c>
      <c r="B204" s="39" t="s">
        <v>139</v>
      </c>
      <c r="C204" s="22">
        <v>3</v>
      </c>
      <c r="E204" s="40" t="s">
        <v>558</v>
      </c>
      <c r="F204" s="40" t="s">
        <v>506</v>
      </c>
      <c r="G204" s="39" t="s">
        <v>395</v>
      </c>
    </row>
    <row r="205" spans="1:7" ht="15" customHeight="1" x14ac:dyDescent="0.25">
      <c r="A205" s="20">
        <v>156</v>
      </c>
      <c r="B205" s="39" t="s">
        <v>147</v>
      </c>
      <c r="C205" s="22">
        <v>3</v>
      </c>
      <c r="D205" s="23">
        <v>1</v>
      </c>
      <c r="E205" s="40"/>
      <c r="F205" s="40"/>
      <c r="G205" s="39" t="s">
        <v>0</v>
      </c>
    </row>
    <row r="206" spans="1:7" ht="15" customHeight="1" x14ac:dyDescent="0.25">
      <c r="A206" s="20">
        <v>160</v>
      </c>
      <c r="B206" s="39" t="s">
        <v>151</v>
      </c>
      <c r="C206" s="22">
        <v>3</v>
      </c>
      <c r="E206" s="40" t="s">
        <v>571</v>
      </c>
      <c r="F206" s="40" t="s">
        <v>663</v>
      </c>
      <c r="G206" s="39" t="s">
        <v>402</v>
      </c>
    </row>
    <row r="207" spans="1:7" ht="15" customHeight="1" x14ac:dyDescent="0.25">
      <c r="A207" s="20">
        <v>167</v>
      </c>
      <c r="B207" s="39" t="s">
        <v>158</v>
      </c>
      <c r="C207" s="22">
        <v>3</v>
      </c>
      <c r="E207" s="40" t="s">
        <v>669</v>
      </c>
      <c r="F207" s="40" t="s">
        <v>654</v>
      </c>
      <c r="G207" s="39" t="s">
        <v>408</v>
      </c>
    </row>
    <row r="208" spans="1:7" ht="15" customHeight="1" x14ac:dyDescent="0.25">
      <c r="A208" s="20">
        <v>170</v>
      </c>
      <c r="B208" s="39" t="s">
        <v>161</v>
      </c>
      <c r="C208" s="22">
        <v>3</v>
      </c>
      <c r="D208" s="23">
        <v>1</v>
      </c>
      <c r="E208" s="40" t="s">
        <v>673</v>
      </c>
      <c r="F208" s="40" t="s">
        <v>674</v>
      </c>
      <c r="G208" s="39" t="s">
        <v>411</v>
      </c>
    </row>
    <row r="209" spans="1:7" ht="15" customHeight="1" x14ac:dyDescent="0.25">
      <c r="A209" s="20">
        <v>183</v>
      </c>
      <c r="B209" s="39" t="s">
        <v>174</v>
      </c>
      <c r="C209" s="22">
        <v>3</v>
      </c>
      <c r="E209" s="40" t="s">
        <v>684</v>
      </c>
      <c r="F209" s="40" t="s">
        <v>498</v>
      </c>
      <c r="G209" s="39" t="s">
        <v>420</v>
      </c>
    </row>
    <row r="210" spans="1:7" x14ac:dyDescent="0.25">
      <c r="A210" s="20">
        <v>229</v>
      </c>
      <c r="B210" s="39" t="s">
        <v>218</v>
      </c>
      <c r="C210" s="22">
        <v>3</v>
      </c>
      <c r="E210" s="40" t="s">
        <v>675</v>
      </c>
      <c r="F210" s="40" t="s">
        <v>668</v>
      </c>
      <c r="G210" s="39" t="s">
        <v>448</v>
      </c>
    </row>
    <row r="211" spans="1:7" x14ac:dyDescent="0.25">
      <c r="A211" s="20">
        <v>231</v>
      </c>
      <c r="B211" s="39" t="s">
        <v>220</v>
      </c>
      <c r="C211" s="22">
        <v>3</v>
      </c>
      <c r="E211" s="40" t="s">
        <v>483</v>
      </c>
      <c r="F211" s="40" t="s">
        <v>710</v>
      </c>
      <c r="G211" s="39" t="s">
        <v>450</v>
      </c>
    </row>
    <row r="212" spans="1:7" x14ac:dyDescent="0.25">
      <c r="A212" s="20">
        <v>249</v>
      </c>
      <c r="B212" s="39" t="s">
        <v>237</v>
      </c>
      <c r="C212" s="22">
        <v>3</v>
      </c>
      <c r="E212" s="40" t="s">
        <v>597</v>
      </c>
      <c r="F212" s="40" t="s">
        <v>609</v>
      </c>
      <c r="G212" s="39" t="s">
        <v>464</v>
      </c>
    </row>
    <row r="213" spans="1:7" x14ac:dyDescent="0.25">
      <c r="A213" s="20">
        <v>261</v>
      </c>
      <c r="B213" s="39" t="s">
        <v>249</v>
      </c>
      <c r="C213" s="22">
        <v>3</v>
      </c>
      <c r="E213" s="40" t="s">
        <v>586</v>
      </c>
      <c r="F213" s="40" t="s">
        <v>663</v>
      </c>
      <c r="G213" s="39" t="s">
        <v>469</v>
      </c>
    </row>
    <row r="214" spans="1:7" x14ac:dyDescent="0.25">
      <c r="A214" s="20">
        <v>2</v>
      </c>
      <c r="B214" s="39" t="s">
        <v>738</v>
      </c>
      <c r="C214" s="22">
        <v>4</v>
      </c>
      <c r="E214" s="39">
        <v>478000</v>
      </c>
      <c r="F214" s="39">
        <v>448000</v>
      </c>
      <c r="G214" s="39" t="s">
        <v>3</v>
      </c>
    </row>
    <row r="215" spans="1:7" x14ac:dyDescent="0.25">
      <c r="A215" s="20">
        <v>44</v>
      </c>
      <c r="B215" s="39" t="s">
        <v>41</v>
      </c>
      <c r="C215" s="22">
        <v>4</v>
      </c>
      <c r="E215" s="40" t="s">
        <v>546</v>
      </c>
      <c r="F215" s="40" t="s">
        <v>547</v>
      </c>
      <c r="G215" s="39" t="s">
        <v>318</v>
      </c>
    </row>
    <row r="216" spans="1:7" x14ac:dyDescent="0.25">
      <c r="A216" s="20">
        <v>52</v>
      </c>
      <c r="B216" s="39" t="s">
        <v>50</v>
      </c>
      <c r="C216" s="22">
        <v>4</v>
      </c>
      <c r="E216" s="40" t="s">
        <v>560</v>
      </c>
      <c r="F216" s="40" t="s">
        <v>561</v>
      </c>
      <c r="G216" s="39" t="s">
        <v>325</v>
      </c>
    </row>
    <row r="217" spans="1:7" x14ac:dyDescent="0.25">
      <c r="A217" s="20">
        <v>72</v>
      </c>
      <c r="B217" s="39" t="s">
        <v>69</v>
      </c>
      <c r="C217" s="22">
        <v>4</v>
      </c>
      <c r="E217" s="39">
        <v>475900</v>
      </c>
      <c r="F217" s="39">
        <v>453500</v>
      </c>
      <c r="G217" s="39" t="s">
        <v>807</v>
      </c>
    </row>
    <row r="218" spans="1:7" x14ac:dyDescent="0.25">
      <c r="A218" s="20">
        <v>78</v>
      </c>
      <c r="B218" s="39" t="s">
        <v>74</v>
      </c>
      <c r="C218" s="22">
        <v>4</v>
      </c>
      <c r="D218" s="23">
        <v>1</v>
      </c>
      <c r="E218" s="40" t="s">
        <v>571</v>
      </c>
      <c r="F218" s="40" t="s">
        <v>587</v>
      </c>
      <c r="G218" s="39" t="s">
        <v>343</v>
      </c>
    </row>
    <row r="219" spans="1:7" x14ac:dyDescent="0.25">
      <c r="A219" s="20">
        <v>84</v>
      </c>
      <c r="B219" s="39" t="s">
        <v>80</v>
      </c>
      <c r="C219" s="22">
        <v>4</v>
      </c>
      <c r="D219" s="23">
        <v>1</v>
      </c>
      <c r="E219" s="40" t="s">
        <v>593</v>
      </c>
      <c r="F219" s="40" t="s">
        <v>594</v>
      </c>
      <c r="G219" s="39" t="s">
        <v>349</v>
      </c>
    </row>
    <row r="220" spans="1:7" x14ac:dyDescent="0.25">
      <c r="A220" s="20">
        <v>99</v>
      </c>
      <c r="B220" s="39" t="s">
        <v>93</v>
      </c>
      <c r="C220" s="22">
        <v>4</v>
      </c>
      <c r="D220" s="23">
        <v>1</v>
      </c>
      <c r="E220" s="40" t="s">
        <v>491</v>
      </c>
      <c r="F220" s="40" t="s">
        <v>613</v>
      </c>
      <c r="G220" s="39" t="s">
        <v>363</v>
      </c>
    </row>
    <row r="221" spans="1:7" x14ac:dyDescent="0.25">
      <c r="A221" s="20">
        <v>135</v>
      </c>
      <c r="B221" s="39" t="s">
        <v>127</v>
      </c>
      <c r="C221" s="22">
        <v>4</v>
      </c>
      <c r="E221" s="40" t="s">
        <v>583</v>
      </c>
      <c r="F221" s="40" t="s">
        <v>646</v>
      </c>
      <c r="G221" s="39" t="s">
        <v>387</v>
      </c>
    </row>
    <row r="222" spans="1:7" x14ac:dyDescent="0.25">
      <c r="A222" s="20">
        <v>136</v>
      </c>
      <c r="B222" s="39" t="s">
        <v>128</v>
      </c>
      <c r="C222" s="22">
        <v>4</v>
      </c>
      <c r="D222" s="23">
        <v>1</v>
      </c>
      <c r="E222" s="40" t="s">
        <v>647</v>
      </c>
      <c r="F222" s="40" t="s">
        <v>648</v>
      </c>
      <c r="G222" s="39" t="s">
        <v>388</v>
      </c>
    </row>
    <row r="223" spans="1:7" x14ac:dyDescent="0.25">
      <c r="A223" s="20">
        <v>177</v>
      </c>
      <c r="B223" s="39" t="s">
        <v>168</v>
      </c>
      <c r="C223" s="22">
        <v>4</v>
      </c>
      <c r="E223" s="39">
        <v>509500</v>
      </c>
      <c r="F223" s="39">
        <v>468200</v>
      </c>
      <c r="G223" s="39" t="s">
        <v>808</v>
      </c>
    </row>
    <row r="224" spans="1:7" x14ac:dyDescent="0.25">
      <c r="A224" s="20">
        <v>203</v>
      </c>
      <c r="B224" s="39" t="s">
        <v>194</v>
      </c>
      <c r="C224" s="22">
        <v>4</v>
      </c>
      <c r="E224" s="40"/>
      <c r="F224" s="40"/>
      <c r="G224" s="39" t="s">
        <v>0</v>
      </c>
    </row>
    <row r="225" spans="1:7" x14ac:dyDescent="0.25">
      <c r="A225" s="20">
        <v>244</v>
      </c>
      <c r="B225" s="39" t="s">
        <v>232</v>
      </c>
      <c r="C225" s="22">
        <v>4</v>
      </c>
      <c r="E225" s="40" t="s">
        <v>581</v>
      </c>
      <c r="F225" s="40" t="s">
        <v>626</v>
      </c>
      <c r="G225" s="39" t="s">
        <v>459</v>
      </c>
    </row>
    <row r="226" spans="1:7" x14ac:dyDescent="0.25">
      <c r="A226" s="20">
        <v>271</v>
      </c>
      <c r="B226" s="39" t="s">
        <v>259</v>
      </c>
      <c r="C226" s="22">
        <v>4</v>
      </c>
      <c r="E226" s="40" t="s">
        <v>586</v>
      </c>
      <c r="F226" s="40" t="s">
        <v>663</v>
      </c>
      <c r="G226" s="39" t="s">
        <v>469</v>
      </c>
    </row>
    <row r="227" spans="1:7" x14ac:dyDescent="0.25">
      <c r="A227" s="20">
        <v>16</v>
      </c>
      <c r="B227" s="39" t="s">
        <v>15</v>
      </c>
      <c r="C227" s="22">
        <v>5</v>
      </c>
      <c r="E227" s="40" t="s">
        <v>482</v>
      </c>
      <c r="F227" s="40" t="s">
        <v>503</v>
      </c>
      <c r="G227" s="39" t="s">
        <v>296</v>
      </c>
    </row>
    <row r="228" spans="1:7" x14ac:dyDescent="0.25">
      <c r="A228" s="20">
        <v>79</v>
      </c>
      <c r="B228" s="39" t="s">
        <v>75</v>
      </c>
      <c r="C228" s="22">
        <v>5</v>
      </c>
      <c r="D228" s="23">
        <v>1</v>
      </c>
      <c r="E228" s="40" t="s">
        <v>581</v>
      </c>
      <c r="F228" s="40" t="s">
        <v>588</v>
      </c>
      <c r="G228" s="39" t="s">
        <v>344</v>
      </c>
    </row>
    <row r="229" spans="1:7" x14ac:dyDescent="0.25">
      <c r="A229" s="20">
        <v>112</v>
      </c>
      <c r="B229" s="39" t="s">
        <v>106</v>
      </c>
      <c r="C229" s="22">
        <v>5</v>
      </c>
      <c r="D229" s="23">
        <v>1</v>
      </c>
      <c r="E229" s="40" t="s">
        <v>626</v>
      </c>
      <c r="F229" s="40" t="s">
        <v>529</v>
      </c>
      <c r="G229" s="39" t="s">
        <v>373</v>
      </c>
    </row>
    <row r="230" spans="1:7" x14ac:dyDescent="0.25">
      <c r="A230" s="20">
        <v>140</v>
      </c>
      <c r="B230" s="39" t="s">
        <v>131</v>
      </c>
      <c r="C230" s="22">
        <v>5</v>
      </c>
      <c r="E230" s="40" t="s">
        <v>513</v>
      </c>
      <c r="F230" s="40" t="s">
        <v>652</v>
      </c>
      <c r="G230" s="39" t="s">
        <v>391</v>
      </c>
    </row>
    <row r="231" spans="1:7" x14ac:dyDescent="0.25">
      <c r="A231" s="20">
        <v>187</v>
      </c>
      <c r="B231" s="39" t="s">
        <v>178</v>
      </c>
      <c r="C231" s="22">
        <v>5</v>
      </c>
      <c r="E231" s="40" t="s">
        <v>686</v>
      </c>
      <c r="F231" s="40" t="s">
        <v>662</v>
      </c>
      <c r="G231" s="39" t="s">
        <v>424</v>
      </c>
    </row>
    <row r="232" spans="1:7" x14ac:dyDescent="0.25">
      <c r="A232" s="20">
        <v>207</v>
      </c>
      <c r="B232" s="39" t="s">
        <v>198</v>
      </c>
      <c r="C232" s="22">
        <v>5</v>
      </c>
      <c r="E232" s="40" t="s">
        <v>645</v>
      </c>
      <c r="F232" s="40" t="s">
        <v>625</v>
      </c>
      <c r="G232" s="39" t="s">
        <v>435</v>
      </c>
    </row>
    <row r="233" spans="1:7" x14ac:dyDescent="0.25">
      <c r="A233" s="20">
        <v>215</v>
      </c>
      <c r="B233" s="41" t="s">
        <v>206</v>
      </c>
      <c r="C233" s="22">
        <v>5</v>
      </c>
      <c r="E233" s="40" t="s">
        <v>601</v>
      </c>
      <c r="F233" s="40" t="s">
        <v>599</v>
      </c>
      <c r="G233" s="39" t="s">
        <v>441</v>
      </c>
    </row>
    <row r="234" spans="1:7" x14ac:dyDescent="0.25">
      <c r="A234" s="20">
        <v>257</v>
      </c>
      <c r="B234" s="39" t="s">
        <v>245</v>
      </c>
      <c r="C234" s="22">
        <v>5</v>
      </c>
      <c r="E234" s="40" t="s">
        <v>586</v>
      </c>
      <c r="F234" s="40" t="s">
        <v>663</v>
      </c>
      <c r="G234" s="39" t="s">
        <v>469</v>
      </c>
    </row>
    <row r="235" spans="1:7" x14ac:dyDescent="0.25">
      <c r="A235" s="20">
        <v>65</v>
      </c>
      <c r="B235" s="39" t="s">
        <v>62</v>
      </c>
      <c r="C235" s="22">
        <v>6</v>
      </c>
      <c r="E235" s="40" t="s">
        <v>521</v>
      </c>
      <c r="F235" s="40" t="s">
        <v>575</v>
      </c>
      <c r="G235" s="39" t="s">
        <v>335</v>
      </c>
    </row>
    <row r="236" spans="1:7" x14ac:dyDescent="0.25">
      <c r="A236" s="20">
        <v>82</v>
      </c>
      <c r="B236" s="41" t="s">
        <v>78</v>
      </c>
      <c r="C236" s="22">
        <v>6</v>
      </c>
      <c r="E236" s="40" t="s">
        <v>591</v>
      </c>
      <c r="F236" s="40" t="s">
        <v>494</v>
      </c>
      <c r="G236" s="39" t="s">
        <v>347</v>
      </c>
    </row>
    <row r="237" spans="1:7" x14ac:dyDescent="0.25">
      <c r="A237" s="20">
        <v>91</v>
      </c>
      <c r="B237" s="39" t="s">
        <v>87</v>
      </c>
      <c r="C237" s="22">
        <v>6</v>
      </c>
      <c r="D237" s="23">
        <v>1</v>
      </c>
      <c r="E237" s="40" t="s">
        <v>603</v>
      </c>
      <c r="F237" s="40" t="s">
        <v>604</v>
      </c>
      <c r="G237" s="39" t="s">
        <v>356</v>
      </c>
    </row>
    <row r="238" spans="1:7" x14ac:dyDescent="0.25">
      <c r="A238" s="20">
        <v>219</v>
      </c>
      <c r="B238" s="39" t="s">
        <v>210</v>
      </c>
      <c r="C238" s="22">
        <v>6</v>
      </c>
      <c r="D238" s="23">
        <v>1</v>
      </c>
      <c r="E238" s="40" t="s">
        <v>704</v>
      </c>
      <c r="F238" s="40" t="s">
        <v>705</v>
      </c>
      <c r="G238" s="39" t="s">
        <v>442</v>
      </c>
    </row>
    <row r="239" spans="1:7" x14ac:dyDescent="0.25">
      <c r="A239" s="20">
        <v>226</v>
      </c>
      <c r="B239" s="42" t="s">
        <v>215</v>
      </c>
      <c r="C239" s="22">
        <v>6</v>
      </c>
      <c r="D239" s="23">
        <v>1</v>
      </c>
      <c r="E239" s="40" t="s">
        <v>547</v>
      </c>
      <c r="F239" s="40" t="s">
        <v>706</v>
      </c>
      <c r="G239" s="39" t="s">
        <v>445</v>
      </c>
    </row>
    <row r="240" spans="1:7" x14ac:dyDescent="0.25">
      <c r="A240" s="20">
        <v>237</v>
      </c>
      <c r="B240" s="39" t="s">
        <v>225</v>
      </c>
      <c r="C240" s="22">
        <v>6</v>
      </c>
      <c r="E240" s="40" t="s">
        <v>502</v>
      </c>
      <c r="F240" s="40" t="s">
        <v>483</v>
      </c>
      <c r="G240" s="39" t="s">
        <v>454</v>
      </c>
    </row>
    <row r="241" spans="1:7" x14ac:dyDescent="0.25">
      <c r="A241" s="20">
        <v>242</v>
      </c>
      <c r="B241" s="42" t="s">
        <v>230</v>
      </c>
      <c r="C241" s="22">
        <v>6</v>
      </c>
      <c r="E241" s="40" t="s">
        <v>717</v>
      </c>
      <c r="F241" s="40" t="s">
        <v>556</v>
      </c>
      <c r="G241" s="39" t="s">
        <v>458</v>
      </c>
    </row>
    <row r="242" spans="1:7" x14ac:dyDescent="0.25">
      <c r="A242" s="20">
        <v>19</v>
      </c>
      <c r="B242" s="39" t="s">
        <v>18</v>
      </c>
      <c r="C242" s="22">
        <v>7</v>
      </c>
      <c r="E242" s="40" t="s">
        <v>506</v>
      </c>
      <c r="F242" s="40" t="s">
        <v>507</v>
      </c>
      <c r="G242" s="39" t="s">
        <v>298</v>
      </c>
    </row>
    <row r="243" spans="1:7" x14ac:dyDescent="0.25">
      <c r="A243" s="20">
        <v>196</v>
      </c>
      <c r="B243" s="42" t="s">
        <v>187</v>
      </c>
      <c r="C243" s="22">
        <v>7</v>
      </c>
      <c r="E243" s="40" t="s">
        <v>621</v>
      </c>
      <c r="F243" s="40" t="s">
        <v>556</v>
      </c>
      <c r="G243" s="39" t="s">
        <v>368</v>
      </c>
    </row>
    <row r="244" spans="1:7" x14ac:dyDescent="0.25">
      <c r="A244" s="20">
        <v>66</v>
      </c>
      <c r="B244" s="39" t="s">
        <v>63</v>
      </c>
      <c r="C244" s="22">
        <v>8</v>
      </c>
      <c r="E244" s="40"/>
      <c r="F244" s="40"/>
      <c r="G244" s="39" t="s">
        <v>0</v>
      </c>
    </row>
    <row r="245" spans="1:7" x14ac:dyDescent="0.25">
      <c r="A245" s="20">
        <v>70</v>
      </c>
      <c r="B245" s="39" t="s">
        <v>67</v>
      </c>
      <c r="C245" s="22">
        <v>8</v>
      </c>
      <c r="E245" s="39">
        <v>481600</v>
      </c>
      <c r="F245" s="39">
        <v>440700</v>
      </c>
      <c r="G245" s="39" t="s">
        <v>810</v>
      </c>
    </row>
    <row r="246" spans="1:7" x14ac:dyDescent="0.25">
      <c r="A246" s="20">
        <v>100</v>
      </c>
      <c r="B246" s="39" t="s">
        <v>94</v>
      </c>
      <c r="C246" s="22">
        <v>8</v>
      </c>
      <c r="E246" s="40" t="s">
        <v>495</v>
      </c>
      <c r="F246" s="40" t="s">
        <v>599</v>
      </c>
      <c r="G246" s="39" t="s">
        <v>353</v>
      </c>
    </row>
    <row r="247" spans="1:7" x14ac:dyDescent="0.25">
      <c r="A247" s="20">
        <v>144</v>
      </c>
      <c r="B247" s="42" t="s">
        <v>135</v>
      </c>
      <c r="C247" s="22">
        <v>8</v>
      </c>
      <c r="E247" s="39">
        <v>490400</v>
      </c>
      <c r="F247" s="39">
        <v>435600</v>
      </c>
      <c r="G247" s="39" t="s">
        <v>809</v>
      </c>
    </row>
    <row r="248" spans="1:7" x14ac:dyDescent="0.25">
      <c r="A248" s="20">
        <v>164</v>
      </c>
      <c r="B248" s="42" t="s">
        <v>155</v>
      </c>
      <c r="C248" s="22">
        <v>8</v>
      </c>
      <c r="E248" s="39">
        <v>493600</v>
      </c>
      <c r="F248" s="39">
        <v>429900</v>
      </c>
      <c r="G248" s="39" t="s">
        <v>405</v>
      </c>
    </row>
    <row r="249" spans="1:7" x14ac:dyDescent="0.25">
      <c r="A249" s="20">
        <v>173</v>
      </c>
      <c r="B249" s="41" t="s">
        <v>164</v>
      </c>
      <c r="C249" s="22">
        <v>8</v>
      </c>
      <c r="E249" s="40" t="s">
        <v>676</v>
      </c>
      <c r="F249" s="40" t="s">
        <v>645</v>
      </c>
      <c r="G249" s="39" t="s">
        <v>413</v>
      </c>
    </row>
    <row r="250" spans="1:7" x14ac:dyDescent="0.25">
      <c r="A250" s="20">
        <v>58</v>
      </c>
      <c r="B250" s="42" t="s">
        <v>56</v>
      </c>
      <c r="C250" s="22">
        <v>9</v>
      </c>
      <c r="E250" s="40" t="s">
        <v>567</v>
      </c>
      <c r="F250" s="40" t="s">
        <v>568</v>
      </c>
      <c r="G250" s="39" t="s">
        <v>330</v>
      </c>
    </row>
    <row r="251" spans="1:7" x14ac:dyDescent="0.25">
      <c r="A251" s="20">
        <v>90</v>
      </c>
      <c r="B251" s="39" t="s">
        <v>86</v>
      </c>
      <c r="C251" s="22">
        <v>9</v>
      </c>
      <c r="E251" s="40" t="s">
        <v>602</v>
      </c>
      <c r="F251" s="40" t="s">
        <v>596</v>
      </c>
      <c r="G251" s="39" t="s">
        <v>355</v>
      </c>
    </row>
    <row r="252" spans="1:7" x14ac:dyDescent="0.25">
      <c r="A252" s="20">
        <v>189</v>
      </c>
      <c r="B252" s="42" t="s">
        <v>180</v>
      </c>
      <c r="C252" s="22">
        <v>9</v>
      </c>
      <c r="E252" s="40" t="s">
        <v>486</v>
      </c>
      <c r="F252" s="40" t="s">
        <v>494</v>
      </c>
      <c r="G252" s="39" t="s">
        <v>426</v>
      </c>
    </row>
    <row r="253" spans="1:7" x14ac:dyDescent="0.25">
      <c r="A253" s="20">
        <v>195</v>
      </c>
      <c r="B253" s="42" t="s">
        <v>186</v>
      </c>
      <c r="C253" s="22">
        <v>9</v>
      </c>
      <c r="E253" s="39">
        <v>475100</v>
      </c>
      <c r="F253" s="39">
        <v>457680</v>
      </c>
      <c r="G253" s="39" t="s">
        <v>811</v>
      </c>
    </row>
    <row r="254" spans="1:7" x14ac:dyDescent="0.25">
      <c r="A254" s="20">
        <v>285</v>
      </c>
      <c r="B254" s="39" t="s">
        <v>270</v>
      </c>
      <c r="C254" s="22">
        <v>9</v>
      </c>
      <c r="G254" s="39" t="s">
        <v>0</v>
      </c>
    </row>
    <row r="255" spans="1:7" x14ac:dyDescent="0.25">
      <c r="A255" s="20">
        <v>163</v>
      </c>
      <c r="B255" s="42" t="s">
        <v>154</v>
      </c>
      <c r="C255" s="22">
        <v>10</v>
      </c>
      <c r="E255" s="39">
        <v>493600</v>
      </c>
      <c r="F255" s="39">
        <v>429900</v>
      </c>
      <c r="G255" s="39" t="s">
        <v>812</v>
      </c>
    </row>
    <row r="256" spans="1:7" x14ac:dyDescent="0.25">
      <c r="A256" s="20">
        <v>254</v>
      </c>
      <c r="B256" s="42" t="s">
        <v>242</v>
      </c>
      <c r="C256" s="22">
        <v>10</v>
      </c>
      <c r="E256" s="39">
        <v>478000</v>
      </c>
      <c r="F256" s="39">
        <v>452500</v>
      </c>
      <c r="G256" s="39" t="s">
        <v>468</v>
      </c>
    </row>
    <row r="257" spans="1:7" x14ac:dyDescent="0.25">
      <c r="A257" s="20">
        <v>255</v>
      </c>
      <c r="B257" s="39" t="s">
        <v>243</v>
      </c>
      <c r="C257" s="22">
        <v>10</v>
      </c>
      <c r="E257" s="40" t="s">
        <v>586</v>
      </c>
      <c r="F257" s="40" t="s">
        <v>663</v>
      </c>
      <c r="G257" s="39" t="s">
        <v>469</v>
      </c>
    </row>
    <row r="258" spans="1:7" x14ac:dyDescent="0.25">
      <c r="A258" s="20">
        <v>284</v>
      </c>
      <c r="B258" s="42" t="s">
        <v>269</v>
      </c>
      <c r="C258" s="22">
        <v>10</v>
      </c>
      <c r="E258" s="40" t="s">
        <v>586</v>
      </c>
      <c r="F258" s="40" t="s">
        <v>663</v>
      </c>
      <c r="G258" s="39" t="s">
        <v>469</v>
      </c>
    </row>
    <row r="259" spans="1:7" x14ac:dyDescent="0.25">
      <c r="A259" s="20">
        <v>1</v>
      </c>
      <c r="B259" s="42" t="s">
        <v>1</v>
      </c>
      <c r="C259" s="22">
        <v>11</v>
      </c>
      <c r="E259" s="40" t="s">
        <v>480</v>
      </c>
      <c r="F259" s="40" t="s">
        <v>481</v>
      </c>
      <c r="G259" s="39" t="s">
        <v>286</v>
      </c>
    </row>
    <row r="260" spans="1:7" x14ac:dyDescent="0.25">
      <c r="A260" s="20">
        <v>10</v>
      </c>
      <c r="B260" s="39" t="s">
        <v>789</v>
      </c>
      <c r="C260" s="22">
        <v>11</v>
      </c>
      <c r="E260" s="39">
        <v>477200</v>
      </c>
      <c r="F260" s="39">
        <v>449500</v>
      </c>
      <c r="G260" s="39" t="s">
        <v>813</v>
      </c>
    </row>
    <row r="261" spans="1:7" x14ac:dyDescent="0.25">
      <c r="A261" s="20">
        <v>107</v>
      </c>
      <c r="B261" s="42" t="s">
        <v>101</v>
      </c>
      <c r="C261" s="22">
        <v>11</v>
      </c>
      <c r="E261" s="39">
        <v>504800</v>
      </c>
      <c r="F261" s="39">
        <v>464700</v>
      </c>
      <c r="G261" s="39" t="s">
        <v>284</v>
      </c>
    </row>
    <row r="262" spans="1:7" x14ac:dyDescent="0.25">
      <c r="A262" s="20">
        <v>132</v>
      </c>
      <c r="B262" s="42" t="s">
        <v>126</v>
      </c>
      <c r="C262" s="22">
        <v>11</v>
      </c>
      <c r="E262" s="40" t="s">
        <v>482</v>
      </c>
      <c r="F262" s="40" t="s">
        <v>645</v>
      </c>
      <c r="G262" s="39" t="s">
        <v>386</v>
      </c>
    </row>
    <row r="263" spans="1:7" x14ac:dyDescent="0.25">
      <c r="A263" s="20">
        <v>145</v>
      </c>
      <c r="B263" s="42" t="s">
        <v>136</v>
      </c>
      <c r="C263" s="22">
        <v>11</v>
      </c>
      <c r="E263" s="39">
        <v>490400</v>
      </c>
      <c r="F263" s="39">
        <v>435600</v>
      </c>
      <c r="G263" s="39" t="s">
        <v>809</v>
      </c>
    </row>
    <row r="264" spans="1:7" x14ac:dyDescent="0.25">
      <c r="A264" s="20">
        <v>154</v>
      </c>
      <c r="B264" s="42" t="s">
        <v>145</v>
      </c>
      <c r="C264" s="22">
        <v>11</v>
      </c>
      <c r="D264" s="23">
        <v>1</v>
      </c>
      <c r="E264" s="40" t="s">
        <v>660</v>
      </c>
      <c r="F264" s="40" t="s">
        <v>518</v>
      </c>
      <c r="G264" s="39" t="s">
        <v>399</v>
      </c>
    </row>
    <row r="265" spans="1:7" x14ac:dyDescent="0.25">
      <c r="A265" s="20">
        <v>256</v>
      </c>
      <c r="B265" s="42" t="s">
        <v>244</v>
      </c>
      <c r="C265" s="22">
        <v>11</v>
      </c>
      <c r="E265" s="40" t="s">
        <v>586</v>
      </c>
      <c r="F265" s="40" t="s">
        <v>663</v>
      </c>
      <c r="G265" s="39" t="s">
        <v>469</v>
      </c>
    </row>
    <row r="266" spans="1:7" x14ac:dyDescent="0.25">
      <c r="A266" s="20">
        <v>267</v>
      </c>
      <c r="B266" s="42" t="s">
        <v>255</v>
      </c>
      <c r="C266" s="22">
        <v>11</v>
      </c>
      <c r="E266" s="40" t="s">
        <v>586</v>
      </c>
      <c r="F266" s="40" t="s">
        <v>663</v>
      </c>
      <c r="G266" s="39" t="s">
        <v>469</v>
      </c>
    </row>
    <row r="267" spans="1:7" x14ac:dyDescent="0.25">
      <c r="A267" s="20">
        <v>270</v>
      </c>
      <c r="B267" s="42" t="s">
        <v>258</v>
      </c>
      <c r="C267" s="22">
        <v>12</v>
      </c>
      <c r="E267" s="40" t="s">
        <v>586</v>
      </c>
      <c r="F267" s="40" t="s">
        <v>663</v>
      </c>
      <c r="G267" s="39" t="s">
        <v>469</v>
      </c>
    </row>
    <row r="268" spans="1:7" x14ac:dyDescent="0.25">
      <c r="A268" s="20">
        <v>121</v>
      </c>
      <c r="B268" s="42" t="s">
        <v>115</v>
      </c>
      <c r="C268" s="22">
        <v>13</v>
      </c>
      <c r="E268" s="40" t="s">
        <v>631</v>
      </c>
      <c r="F268" s="40" t="s">
        <v>632</v>
      </c>
      <c r="G268" s="39" t="s">
        <v>377</v>
      </c>
    </row>
    <row r="269" spans="1:7" x14ac:dyDescent="0.25">
      <c r="A269" s="20">
        <v>209</v>
      </c>
      <c r="B269" s="42" t="s">
        <v>200</v>
      </c>
      <c r="C269" s="22">
        <v>14</v>
      </c>
      <c r="E269" s="40" t="s">
        <v>573</v>
      </c>
      <c r="F269" s="40" t="s">
        <v>654</v>
      </c>
      <c r="G269" s="39" t="s">
        <v>436</v>
      </c>
    </row>
    <row r="270" spans="1:7" x14ac:dyDescent="0.25">
      <c r="A270" s="20">
        <v>133</v>
      </c>
      <c r="B270" s="42" t="s">
        <v>275</v>
      </c>
      <c r="C270" s="22">
        <v>15</v>
      </c>
      <c r="E270" s="40" t="s">
        <v>482</v>
      </c>
      <c r="F270" s="40" t="s">
        <v>645</v>
      </c>
      <c r="G270" s="39" t="s">
        <v>386</v>
      </c>
    </row>
    <row r="271" spans="1:7" x14ac:dyDescent="0.25">
      <c r="A271" s="20">
        <v>283</v>
      </c>
      <c r="B271" s="39" t="s">
        <v>268</v>
      </c>
      <c r="C271" s="22">
        <v>17</v>
      </c>
      <c r="E271" s="40" t="s">
        <v>586</v>
      </c>
      <c r="F271" s="40" t="s">
        <v>663</v>
      </c>
      <c r="G271" s="39" t="s">
        <v>469</v>
      </c>
    </row>
    <row r="272" spans="1:7" x14ac:dyDescent="0.25">
      <c r="A272" s="20">
        <v>134</v>
      </c>
      <c r="B272" s="42" t="s">
        <v>276</v>
      </c>
      <c r="C272" s="22">
        <v>21</v>
      </c>
      <c r="E272" s="40" t="s">
        <v>482</v>
      </c>
      <c r="F272" s="40" t="s">
        <v>645</v>
      </c>
      <c r="G272" s="39" t="s">
        <v>386</v>
      </c>
    </row>
    <row r="273" spans="1:7" x14ac:dyDescent="0.25">
      <c r="A273" s="20">
        <v>75</v>
      </c>
      <c r="B273" s="42" t="s">
        <v>71</v>
      </c>
      <c r="C273" s="22">
        <v>24</v>
      </c>
      <c r="E273" s="40" t="s">
        <v>583</v>
      </c>
      <c r="F273" s="40" t="s">
        <v>550</v>
      </c>
      <c r="G273" s="39" t="s">
        <v>341</v>
      </c>
    </row>
    <row r="274" spans="1:7" x14ac:dyDescent="0.25">
      <c r="A274" s="20">
        <v>123</v>
      </c>
      <c r="B274" s="42" t="s">
        <v>117</v>
      </c>
      <c r="C274" s="22">
        <v>25</v>
      </c>
      <c r="D274" s="23">
        <v>1</v>
      </c>
      <c r="E274" s="40" t="s">
        <v>602</v>
      </c>
      <c r="F274" s="40" t="s">
        <v>551</v>
      </c>
      <c r="G274" s="39" t="s">
        <v>378</v>
      </c>
    </row>
    <row r="275" spans="1:7" x14ac:dyDescent="0.25">
      <c r="A275" s="20">
        <v>34</v>
      </c>
      <c r="B275" s="42" t="s">
        <v>31</v>
      </c>
      <c r="C275" s="22">
        <v>26</v>
      </c>
      <c r="E275" s="40" t="s">
        <v>530</v>
      </c>
      <c r="F275" s="40" t="s">
        <v>531</v>
      </c>
      <c r="G275" s="39" t="s">
        <v>309</v>
      </c>
    </row>
    <row r="276" spans="1:7" x14ac:dyDescent="0.25">
      <c r="A276" s="20">
        <v>222</v>
      </c>
      <c r="B276" s="42" t="s">
        <v>211</v>
      </c>
      <c r="C276" s="22">
        <v>28</v>
      </c>
      <c r="E276" s="40" t="s">
        <v>653</v>
      </c>
      <c r="F276" s="40" t="s">
        <v>668</v>
      </c>
      <c r="G276" s="39" t="s">
        <v>443</v>
      </c>
    </row>
    <row r="277" spans="1:7" x14ac:dyDescent="0.25">
      <c r="A277" s="20">
        <v>273</v>
      </c>
      <c r="B277" s="46" t="s">
        <v>277</v>
      </c>
      <c r="C277" s="22">
        <v>30</v>
      </c>
      <c r="E277" s="40"/>
      <c r="F277" s="40"/>
      <c r="G277" s="45"/>
    </row>
    <row r="278" spans="1:7" x14ac:dyDescent="0.25">
      <c r="A278" s="20">
        <v>15</v>
      </c>
      <c r="B278" s="42" t="s">
        <v>14</v>
      </c>
      <c r="C278" s="22">
        <v>34</v>
      </c>
      <c r="E278" s="40" t="s">
        <v>501</v>
      </c>
      <c r="F278" s="40" t="s">
        <v>502</v>
      </c>
      <c r="G278" s="39" t="s">
        <v>295</v>
      </c>
    </row>
    <row r="279" spans="1:7" x14ac:dyDescent="0.25">
      <c r="A279" s="20">
        <v>106</v>
      </c>
      <c r="B279" s="42" t="s">
        <v>100</v>
      </c>
      <c r="C279" s="22">
        <v>34</v>
      </c>
      <c r="E279" s="39">
        <v>504800</v>
      </c>
      <c r="F279" s="39">
        <v>464700</v>
      </c>
      <c r="G279" s="39" t="s">
        <v>284</v>
      </c>
    </row>
    <row r="280" spans="1:7" x14ac:dyDescent="0.25">
      <c r="A280" s="20">
        <v>179</v>
      </c>
      <c r="B280" s="42" t="s">
        <v>170</v>
      </c>
      <c r="C280" s="22">
        <v>36</v>
      </c>
      <c r="E280" s="40" t="s">
        <v>625</v>
      </c>
      <c r="F280" s="40" t="s">
        <v>513</v>
      </c>
      <c r="G280" s="39" t="s">
        <v>417</v>
      </c>
    </row>
    <row r="281" spans="1:7" x14ac:dyDescent="0.25">
      <c r="A281" s="20">
        <v>225</v>
      </c>
      <c r="B281" s="42" t="s">
        <v>214</v>
      </c>
      <c r="C281" s="22">
        <v>44</v>
      </c>
      <c r="D281" s="23">
        <v>1</v>
      </c>
      <c r="E281" s="40" t="s">
        <v>547</v>
      </c>
      <c r="F281" s="40" t="s">
        <v>706</v>
      </c>
      <c r="G281" s="39" t="s">
        <v>445</v>
      </c>
    </row>
    <row r="282" spans="1:7" x14ac:dyDescent="0.25">
      <c r="A282" s="20">
        <v>43</v>
      </c>
      <c r="B282" s="42" t="s">
        <v>40</v>
      </c>
      <c r="C282" s="22">
        <v>48</v>
      </c>
      <c r="E282" s="40" t="s">
        <v>500</v>
      </c>
      <c r="F282" s="40" t="s">
        <v>545</v>
      </c>
      <c r="G282" s="39" t="s">
        <v>317</v>
      </c>
    </row>
    <row r="283" spans="1:7" x14ac:dyDescent="0.25">
      <c r="A283" s="20">
        <v>247</v>
      </c>
      <c r="B283" s="42" t="s">
        <v>235</v>
      </c>
      <c r="C283" s="22">
        <v>53</v>
      </c>
      <c r="E283" s="40" t="s">
        <v>720</v>
      </c>
      <c r="F283" s="40" t="s">
        <v>721</v>
      </c>
      <c r="G283" s="39" t="s">
        <v>462</v>
      </c>
    </row>
    <row r="284" spans="1:7" x14ac:dyDescent="0.25">
      <c r="A284" s="20">
        <v>6</v>
      </c>
      <c r="B284" s="41" t="s">
        <v>7</v>
      </c>
      <c r="C284" s="22">
        <v>66</v>
      </c>
      <c r="E284" s="40" t="s">
        <v>490</v>
      </c>
      <c r="F284" s="40" t="s">
        <v>491</v>
      </c>
      <c r="G284" s="39" t="s">
        <v>290</v>
      </c>
    </row>
    <row r="285" spans="1:7" x14ac:dyDescent="0.25">
      <c r="A285" s="20">
        <v>50</v>
      </c>
      <c r="B285" s="42" t="s">
        <v>47</v>
      </c>
      <c r="C285" s="22">
        <v>90</v>
      </c>
      <c r="E285" s="39">
        <v>497700</v>
      </c>
      <c r="F285" s="39">
        <v>466700</v>
      </c>
      <c r="G285" s="39" t="s">
        <v>324</v>
      </c>
    </row>
    <row r="286" spans="1:7" x14ac:dyDescent="0.25">
      <c r="A286" s="20">
        <v>243</v>
      </c>
      <c r="B286" s="42" t="s">
        <v>231</v>
      </c>
      <c r="C286" s="22">
        <v>124</v>
      </c>
      <c r="E286" s="40" t="s">
        <v>581</v>
      </c>
      <c r="F286" s="40" t="s">
        <v>626</v>
      </c>
      <c r="G286" s="39" t="s">
        <v>459</v>
      </c>
    </row>
    <row r="287" spans="1:7" x14ac:dyDescent="0.25">
      <c r="A287" s="20">
        <v>202</v>
      </c>
      <c r="B287" s="42" t="s">
        <v>193</v>
      </c>
      <c r="C287" s="22">
        <v>146</v>
      </c>
      <c r="E287" s="40" t="s">
        <v>656</v>
      </c>
      <c r="F287" s="40" t="s">
        <v>657</v>
      </c>
      <c r="G287" s="39" t="s">
        <v>396</v>
      </c>
    </row>
    <row r="288" spans="1:7" x14ac:dyDescent="0.25">
      <c r="A288" s="20">
        <v>94</v>
      </c>
      <c r="B288" s="41" t="s">
        <v>273</v>
      </c>
      <c r="C288" s="22">
        <v>160</v>
      </c>
      <c r="E288" s="40" t="s">
        <v>505</v>
      </c>
      <c r="F288" s="40" t="s">
        <v>605</v>
      </c>
      <c r="G288" s="39" t="s">
        <v>358</v>
      </c>
    </row>
    <row r="289" spans="1:7" x14ac:dyDescent="0.25">
      <c r="A289" s="20">
        <v>22</v>
      </c>
      <c r="B289" s="46" t="s">
        <v>20</v>
      </c>
      <c r="C289" s="22">
        <v>336</v>
      </c>
      <c r="E289" s="40" t="s">
        <v>510</v>
      </c>
      <c r="F289" s="40" t="s">
        <v>511</v>
      </c>
      <c r="G289" s="24" t="s">
        <v>814</v>
      </c>
    </row>
    <row r="290" spans="1:7" x14ac:dyDescent="0.25">
      <c r="A290" s="20">
        <v>21</v>
      </c>
      <c r="B290" s="46" t="s">
        <v>271</v>
      </c>
      <c r="C290" s="22">
        <v>1498</v>
      </c>
      <c r="E290" s="40" t="s">
        <v>510</v>
      </c>
      <c r="F290" s="40" t="s">
        <v>511</v>
      </c>
      <c r="G290" s="24" t="s">
        <v>814</v>
      </c>
    </row>
    <row r="291" spans="1:7" x14ac:dyDescent="0.25">
      <c r="A291" s="20">
        <v>277</v>
      </c>
      <c r="B291" s="46" t="s">
        <v>278</v>
      </c>
      <c r="C291" s="22">
        <v>1892</v>
      </c>
      <c r="E291" s="40"/>
      <c r="F291" s="40"/>
      <c r="G291" s="45"/>
    </row>
    <row r="292" spans="1:7" x14ac:dyDescent="0.25">
      <c r="A292" s="20">
        <v>269</v>
      </c>
      <c r="B292" s="39" t="s">
        <v>257</v>
      </c>
      <c r="E292" s="40" t="s">
        <v>586</v>
      </c>
      <c r="F292" s="40" t="s">
        <v>663</v>
      </c>
      <c r="G292" s="39" t="s">
        <v>469</v>
      </c>
    </row>
    <row r="293" spans="1:7" ht="16.5" thickBot="1" x14ac:dyDescent="0.3">
      <c r="B293" s="47" t="s">
        <v>733</v>
      </c>
      <c r="C293" s="48">
        <f>SUM(C8:C292)</f>
        <v>5451</v>
      </c>
      <c r="D293" s="49"/>
    </row>
    <row r="294" spans="1:7" ht="16.5" thickTop="1" x14ac:dyDescent="0.25"/>
    <row r="295" spans="1:7" ht="16.5" thickBot="1" x14ac:dyDescent="0.3">
      <c r="B295" s="47" t="s">
        <v>762</v>
      </c>
      <c r="C295" s="50">
        <f>COUNT(C8:C291)</f>
        <v>284</v>
      </c>
      <c r="D295" s="50">
        <f>COUNT(D8:D291)</f>
        <v>100</v>
      </c>
    </row>
    <row r="296" spans="1:7" ht="16.5" thickTop="1" x14ac:dyDescent="0.25"/>
  </sheetData>
  <sortState ref="A8:M292">
    <sortCondition ref="C8:C292"/>
  </sortState>
  <pageMargins left="0.7" right="0.7" top="0.75" bottom="0.75" header="0.3" footer="0.3"/>
  <pageSetup paperSize="9" orientation="portrait" verticalDpi="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1"/>
  <sheetViews>
    <sheetView workbookViewId="0">
      <selection sqref="A1:C1"/>
    </sheetView>
  </sheetViews>
  <sheetFormatPr defaultColWidth="8.7109375" defaultRowHeight="15.75" x14ac:dyDescent="0.25"/>
  <cols>
    <col min="1" max="1" width="8.7109375" style="20"/>
    <col min="2" max="2" width="4.7109375" style="20" customWidth="1"/>
    <col min="3" max="3" width="47.7109375" style="25" customWidth="1"/>
    <col min="4" max="4" width="9" style="22" customWidth="1"/>
    <col min="5" max="5" width="8.7109375" style="24" customWidth="1"/>
    <col min="6" max="6" width="9.7109375" style="24" customWidth="1"/>
    <col min="7" max="7" width="13.140625" style="25" customWidth="1"/>
    <col min="8" max="8" width="24.28515625" style="20" customWidth="1"/>
    <col min="9" max="16384" width="8.7109375" style="20"/>
  </cols>
  <sheetData>
    <row r="1" spans="1:13" ht="16.5" thickBot="1" x14ac:dyDescent="0.3">
      <c r="A1" s="66" t="s">
        <v>781</v>
      </c>
      <c r="B1" s="66"/>
      <c r="C1" s="66"/>
    </row>
    <row r="2" spans="1:13" x14ac:dyDescent="0.25">
      <c r="C2" s="26" t="s">
        <v>282</v>
      </c>
      <c r="D2" s="27"/>
      <c r="G2" s="28"/>
      <c r="H2" s="28"/>
      <c r="J2" s="28"/>
      <c r="K2" s="28"/>
      <c r="L2" s="28"/>
      <c r="M2" s="28"/>
    </row>
    <row r="3" spans="1:13" x14ac:dyDescent="0.25">
      <c r="C3" s="30" t="s">
        <v>279</v>
      </c>
      <c r="D3" s="31"/>
      <c r="H3" s="28"/>
      <c r="J3" s="32"/>
      <c r="K3" s="29"/>
      <c r="L3" s="28"/>
      <c r="M3" s="28"/>
    </row>
    <row r="4" spans="1:13" x14ac:dyDescent="0.25">
      <c r="C4" s="30" t="s">
        <v>280</v>
      </c>
      <c r="D4" s="33"/>
      <c r="H4" s="28"/>
      <c r="J4" s="28"/>
      <c r="K4" s="29"/>
      <c r="L4" s="28"/>
      <c r="M4" s="28"/>
    </row>
    <row r="5" spans="1:13" ht="16.5" thickBot="1" x14ac:dyDescent="0.3">
      <c r="C5" s="34" t="s">
        <v>281</v>
      </c>
      <c r="D5" s="35"/>
      <c r="H5" s="28"/>
      <c r="M5" s="28"/>
    </row>
    <row r="6" spans="1:13" x14ac:dyDescent="0.25">
      <c r="C6" s="37"/>
      <c r="E6" s="21"/>
    </row>
    <row r="7" spans="1:13" x14ac:dyDescent="0.25">
      <c r="C7" s="21"/>
      <c r="D7" s="38" t="s">
        <v>730</v>
      </c>
      <c r="E7" s="36" t="s">
        <v>477</v>
      </c>
      <c r="F7" s="36" t="s">
        <v>478</v>
      </c>
      <c r="G7" s="21" t="s">
        <v>285</v>
      </c>
    </row>
    <row r="8" spans="1:13" x14ac:dyDescent="0.25">
      <c r="A8" s="20">
        <v>229</v>
      </c>
      <c r="B8" s="20">
        <v>277</v>
      </c>
      <c r="C8" s="46" t="s">
        <v>278</v>
      </c>
      <c r="D8" s="22">
        <v>1892</v>
      </c>
      <c r="E8" s="40"/>
      <c r="F8" s="40"/>
      <c r="G8" s="45"/>
    </row>
    <row r="9" spans="1:13" x14ac:dyDescent="0.25">
      <c r="A9" s="20">
        <v>19</v>
      </c>
      <c r="B9" s="20">
        <v>21</v>
      </c>
      <c r="C9" s="46" t="s">
        <v>271</v>
      </c>
      <c r="D9" s="22">
        <v>1498</v>
      </c>
      <c r="E9" s="40" t="s">
        <v>510</v>
      </c>
      <c r="F9" s="40" t="s">
        <v>511</v>
      </c>
      <c r="G9" s="24" t="s">
        <v>814</v>
      </c>
    </row>
    <row r="10" spans="1:13" x14ac:dyDescent="0.25">
      <c r="A10" s="20">
        <v>20</v>
      </c>
      <c r="B10" s="20">
        <v>22</v>
      </c>
      <c r="C10" s="46" t="s">
        <v>20</v>
      </c>
      <c r="D10" s="22">
        <v>336</v>
      </c>
      <c r="E10" s="40" t="s">
        <v>510</v>
      </c>
      <c r="F10" s="40" t="s">
        <v>511</v>
      </c>
      <c r="G10" s="24" t="s">
        <v>814</v>
      </c>
    </row>
    <row r="11" spans="1:13" x14ac:dyDescent="0.25">
      <c r="A11" s="20">
        <v>88</v>
      </c>
      <c r="B11" s="20">
        <v>94</v>
      </c>
      <c r="C11" s="41" t="s">
        <v>273</v>
      </c>
      <c r="D11" s="22">
        <v>160</v>
      </c>
      <c r="E11" s="40" t="s">
        <v>505</v>
      </c>
      <c r="F11" s="40" t="s">
        <v>605</v>
      </c>
      <c r="G11" s="39" t="s">
        <v>358</v>
      </c>
    </row>
    <row r="12" spans="1:13" x14ac:dyDescent="0.25">
      <c r="A12" s="20">
        <v>181</v>
      </c>
      <c r="B12" s="20">
        <v>202</v>
      </c>
      <c r="C12" s="42" t="s">
        <v>732</v>
      </c>
      <c r="D12" s="22">
        <v>146</v>
      </c>
      <c r="E12" s="40" t="s">
        <v>656</v>
      </c>
      <c r="F12" s="40" t="s">
        <v>657</v>
      </c>
      <c r="G12" s="39" t="s">
        <v>396</v>
      </c>
    </row>
    <row r="13" spans="1:13" x14ac:dyDescent="0.25">
      <c r="A13" s="20">
        <v>214</v>
      </c>
      <c r="B13" s="20">
        <v>243</v>
      </c>
      <c r="C13" s="42" t="s">
        <v>231</v>
      </c>
      <c r="D13" s="22">
        <v>124</v>
      </c>
      <c r="E13" s="40" t="s">
        <v>581</v>
      </c>
      <c r="F13" s="40" t="s">
        <v>626</v>
      </c>
      <c r="G13" s="39" t="s">
        <v>459</v>
      </c>
    </row>
    <row r="14" spans="1:13" x14ac:dyDescent="0.25">
      <c r="A14" s="20">
        <v>46</v>
      </c>
      <c r="B14" s="20">
        <v>50</v>
      </c>
      <c r="C14" s="42" t="s">
        <v>47</v>
      </c>
      <c r="D14" s="22">
        <v>90</v>
      </c>
      <c r="E14" s="39">
        <v>497700</v>
      </c>
      <c r="F14" s="39">
        <v>466700</v>
      </c>
      <c r="G14" s="39" t="s">
        <v>324</v>
      </c>
    </row>
    <row r="15" spans="1:13" x14ac:dyDescent="0.25">
      <c r="A15" s="20">
        <v>226</v>
      </c>
      <c r="B15" s="20">
        <v>255</v>
      </c>
      <c r="C15" s="39" t="s">
        <v>243</v>
      </c>
      <c r="D15" s="22">
        <v>79</v>
      </c>
      <c r="E15" s="40" t="s">
        <v>586</v>
      </c>
      <c r="F15" s="40" t="s">
        <v>663</v>
      </c>
      <c r="G15" s="39" t="s">
        <v>469</v>
      </c>
    </row>
    <row r="16" spans="1:13" x14ac:dyDescent="0.25">
      <c r="A16" s="20">
        <v>6</v>
      </c>
      <c r="B16" s="20">
        <v>6</v>
      </c>
      <c r="C16" s="41" t="s">
        <v>7</v>
      </c>
      <c r="D16" s="22">
        <v>67</v>
      </c>
      <c r="E16" s="40" t="s">
        <v>490</v>
      </c>
      <c r="F16" s="40" t="s">
        <v>491</v>
      </c>
      <c r="G16" s="39" t="s">
        <v>290</v>
      </c>
    </row>
    <row r="17" spans="1:7" x14ac:dyDescent="0.25">
      <c r="A17" s="20">
        <v>218</v>
      </c>
      <c r="B17" s="20">
        <v>247</v>
      </c>
      <c r="C17" s="42" t="s">
        <v>235</v>
      </c>
      <c r="D17" s="22">
        <v>53</v>
      </c>
      <c r="E17" s="40" t="s">
        <v>720</v>
      </c>
      <c r="F17" s="40" t="s">
        <v>721</v>
      </c>
      <c r="G17" s="39" t="s">
        <v>462</v>
      </c>
    </row>
    <row r="18" spans="1:7" x14ac:dyDescent="0.25">
      <c r="A18" s="20">
        <v>199</v>
      </c>
      <c r="B18" s="20">
        <v>225</v>
      </c>
      <c r="C18" s="42" t="s">
        <v>214</v>
      </c>
      <c r="D18" s="22">
        <v>50</v>
      </c>
      <c r="E18" s="40" t="s">
        <v>547</v>
      </c>
      <c r="F18" s="40" t="s">
        <v>706</v>
      </c>
      <c r="G18" s="39" t="s">
        <v>445</v>
      </c>
    </row>
    <row r="19" spans="1:7" x14ac:dyDescent="0.25">
      <c r="A19" s="20">
        <v>39</v>
      </c>
      <c r="B19" s="20">
        <v>43</v>
      </c>
      <c r="C19" s="42" t="s">
        <v>40</v>
      </c>
      <c r="D19" s="22">
        <v>48</v>
      </c>
      <c r="E19" s="40" t="s">
        <v>500</v>
      </c>
      <c r="F19" s="40" t="s">
        <v>545</v>
      </c>
      <c r="G19" s="39" t="s">
        <v>317</v>
      </c>
    </row>
    <row r="20" spans="1:7" x14ac:dyDescent="0.25">
      <c r="A20" s="20">
        <v>119</v>
      </c>
      <c r="B20" s="20">
        <v>132</v>
      </c>
      <c r="C20" s="42" t="s">
        <v>126</v>
      </c>
      <c r="D20" s="22">
        <v>47</v>
      </c>
      <c r="E20" s="40" t="s">
        <v>482</v>
      </c>
      <c r="F20" s="40" t="s">
        <v>645</v>
      </c>
      <c r="G20" s="39" t="s">
        <v>386</v>
      </c>
    </row>
    <row r="21" spans="1:7" x14ac:dyDescent="0.25">
      <c r="A21" s="20">
        <v>99</v>
      </c>
      <c r="B21" s="20">
        <v>106</v>
      </c>
      <c r="C21" s="42" t="s">
        <v>100</v>
      </c>
      <c r="D21" s="22">
        <v>45</v>
      </c>
      <c r="E21" s="39">
        <v>504800</v>
      </c>
      <c r="F21" s="39">
        <v>464700</v>
      </c>
      <c r="G21" s="39" t="s">
        <v>284</v>
      </c>
    </row>
    <row r="22" spans="1:7" x14ac:dyDescent="0.25">
      <c r="A22" s="20">
        <v>160</v>
      </c>
      <c r="B22" s="20">
        <v>179</v>
      </c>
      <c r="C22" s="42" t="s">
        <v>170</v>
      </c>
      <c r="D22" s="22">
        <v>36</v>
      </c>
      <c r="E22" s="40" t="s">
        <v>625</v>
      </c>
      <c r="F22" s="40" t="s">
        <v>513</v>
      </c>
      <c r="G22" s="39" t="s">
        <v>417</v>
      </c>
    </row>
    <row r="23" spans="1:7" x14ac:dyDescent="0.25">
      <c r="A23" s="20">
        <v>13</v>
      </c>
      <c r="B23" s="20">
        <v>15</v>
      </c>
      <c r="C23" s="42" t="s">
        <v>14</v>
      </c>
      <c r="D23" s="22">
        <v>34</v>
      </c>
      <c r="E23" s="40" t="s">
        <v>501</v>
      </c>
      <c r="F23" s="40" t="s">
        <v>502</v>
      </c>
      <c r="G23" s="39" t="s">
        <v>295</v>
      </c>
    </row>
    <row r="24" spans="1:7" x14ac:dyDescent="0.25">
      <c r="A24" s="20">
        <v>228</v>
      </c>
      <c r="B24" s="20">
        <v>273</v>
      </c>
      <c r="C24" s="46" t="s">
        <v>277</v>
      </c>
      <c r="D24" s="22">
        <v>30</v>
      </c>
      <c r="E24" s="40"/>
      <c r="F24" s="40"/>
      <c r="G24" s="45"/>
    </row>
    <row r="25" spans="1:7" x14ac:dyDescent="0.25">
      <c r="A25" s="20">
        <v>197</v>
      </c>
      <c r="B25" s="20">
        <v>222</v>
      </c>
      <c r="C25" s="42" t="s">
        <v>211</v>
      </c>
      <c r="D25" s="22">
        <v>29</v>
      </c>
      <c r="E25" s="40" t="s">
        <v>653</v>
      </c>
      <c r="F25" s="40" t="s">
        <v>668</v>
      </c>
      <c r="G25" s="39" t="s">
        <v>443</v>
      </c>
    </row>
    <row r="26" spans="1:7" x14ac:dyDescent="0.25">
      <c r="A26" s="20">
        <v>227</v>
      </c>
      <c r="B26" s="20">
        <v>283</v>
      </c>
      <c r="C26" s="39" t="s">
        <v>268</v>
      </c>
      <c r="D26" s="22">
        <v>28</v>
      </c>
      <c r="E26" s="40" t="s">
        <v>586</v>
      </c>
      <c r="F26" s="40" t="s">
        <v>663</v>
      </c>
      <c r="G26" s="39" t="s">
        <v>469</v>
      </c>
    </row>
    <row r="27" spans="1:7" x14ac:dyDescent="0.25">
      <c r="A27" s="20">
        <v>31</v>
      </c>
      <c r="B27" s="20">
        <v>34</v>
      </c>
      <c r="C27" s="42" t="s">
        <v>31</v>
      </c>
      <c r="D27" s="22">
        <v>26</v>
      </c>
      <c r="E27" s="40" t="s">
        <v>530</v>
      </c>
      <c r="F27" s="40" t="s">
        <v>531</v>
      </c>
      <c r="G27" s="39" t="s">
        <v>309</v>
      </c>
    </row>
    <row r="28" spans="1:7" x14ac:dyDescent="0.25">
      <c r="A28" s="20">
        <v>113</v>
      </c>
      <c r="B28" s="20">
        <v>123</v>
      </c>
      <c r="C28" s="42" t="s">
        <v>117</v>
      </c>
      <c r="D28" s="22">
        <v>25</v>
      </c>
      <c r="E28" s="40" t="s">
        <v>602</v>
      </c>
      <c r="F28" s="40" t="s">
        <v>551</v>
      </c>
      <c r="G28" s="39" t="s">
        <v>378</v>
      </c>
    </row>
    <row r="29" spans="1:7" x14ac:dyDescent="0.25">
      <c r="A29" s="20">
        <v>70</v>
      </c>
      <c r="B29" s="20">
        <v>75</v>
      </c>
      <c r="C29" s="42" t="s">
        <v>71</v>
      </c>
      <c r="D29" s="22">
        <v>24</v>
      </c>
      <c r="E29" s="40" t="s">
        <v>583</v>
      </c>
      <c r="F29" s="40" t="s">
        <v>550</v>
      </c>
      <c r="G29" s="39" t="s">
        <v>341</v>
      </c>
    </row>
    <row r="30" spans="1:7" x14ac:dyDescent="0.25">
      <c r="A30" s="20">
        <v>129</v>
      </c>
      <c r="B30" s="20">
        <v>144</v>
      </c>
      <c r="C30" s="42" t="s">
        <v>135</v>
      </c>
      <c r="D30" s="22">
        <v>19</v>
      </c>
      <c r="E30" s="39">
        <v>490400</v>
      </c>
      <c r="F30" s="39">
        <v>435600</v>
      </c>
      <c r="G30" s="39" t="s">
        <v>809</v>
      </c>
    </row>
    <row r="31" spans="1:7" x14ac:dyDescent="0.25">
      <c r="A31" s="20">
        <v>146</v>
      </c>
      <c r="B31" s="20">
        <v>164</v>
      </c>
      <c r="C31" s="42" t="s">
        <v>155</v>
      </c>
      <c r="D31" s="22">
        <v>18</v>
      </c>
      <c r="E31" s="39">
        <v>493600</v>
      </c>
      <c r="F31" s="39">
        <v>429900</v>
      </c>
      <c r="G31" s="39" t="s">
        <v>405</v>
      </c>
    </row>
    <row r="32" spans="1:7" x14ac:dyDescent="0.25">
      <c r="A32" s="20">
        <v>112</v>
      </c>
      <c r="B32" s="20">
        <v>122</v>
      </c>
      <c r="C32" s="39" t="s">
        <v>116</v>
      </c>
      <c r="D32" s="22">
        <v>16</v>
      </c>
      <c r="E32" s="40" t="s">
        <v>631</v>
      </c>
      <c r="F32" s="40" t="s">
        <v>632</v>
      </c>
      <c r="G32" s="39" t="s">
        <v>377</v>
      </c>
    </row>
    <row r="33" spans="1:7" x14ac:dyDescent="0.25">
      <c r="A33" s="20">
        <v>187</v>
      </c>
      <c r="B33" s="20">
        <v>209</v>
      </c>
      <c r="C33" s="42" t="s">
        <v>200</v>
      </c>
      <c r="D33" s="22">
        <v>14</v>
      </c>
      <c r="E33" s="40" t="s">
        <v>573</v>
      </c>
      <c r="F33" s="40" t="s">
        <v>654</v>
      </c>
      <c r="G33" s="39" t="s">
        <v>436</v>
      </c>
    </row>
    <row r="34" spans="1:7" x14ac:dyDescent="0.25">
      <c r="A34" s="20">
        <v>8</v>
      </c>
      <c r="B34" s="20">
        <v>9</v>
      </c>
      <c r="C34" s="42" t="s">
        <v>788</v>
      </c>
      <c r="D34" s="22">
        <v>13</v>
      </c>
      <c r="E34" s="39"/>
      <c r="F34" s="39"/>
      <c r="G34" s="44"/>
    </row>
    <row r="35" spans="1:7" x14ac:dyDescent="0.25">
      <c r="A35" s="20">
        <v>53</v>
      </c>
      <c r="B35" s="20">
        <v>57</v>
      </c>
      <c r="C35" s="42" t="s">
        <v>55</v>
      </c>
      <c r="D35" s="22">
        <v>12</v>
      </c>
      <c r="E35" s="40" t="s">
        <v>567</v>
      </c>
      <c r="F35" s="40" t="s">
        <v>568</v>
      </c>
      <c r="G35" s="39" t="s">
        <v>330</v>
      </c>
    </row>
    <row r="36" spans="1:7" x14ac:dyDescent="0.25">
      <c r="A36" s="20">
        <v>138</v>
      </c>
      <c r="B36" s="20">
        <v>154</v>
      </c>
      <c r="C36" s="42" t="s">
        <v>145</v>
      </c>
      <c r="D36" s="22">
        <v>12</v>
      </c>
      <c r="E36" s="40" t="s">
        <v>660</v>
      </c>
      <c r="F36" s="40" t="s">
        <v>518</v>
      </c>
      <c r="G36" s="39" t="s">
        <v>399</v>
      </c>
    </row>
    <row r="37" spans="1:7" x14ac:dyDescent="0.25">
      <c r="A37" s="20">
        <v>1</v>
      </c>
      <c r="B37" s="20">
        <v>1</v>
      </c>
      <c r="C37" s="42" t="s">
        <v>1</v>
      </c>
      <c r="D37" s="22">
        <v>11</v>
      </c>
      <c r="E37" s="40" t="s">
        <v>480</v>
      </c>
      <c r="F37" s="40" t="s">
        <v>481</v>
      </c>
      <c r="G37" s="39" t="s">
        <v>286</v>
      </c>
    </row>
    <row r="38" spans="1:7" x14ac:dyDescent="0.25">
      <c r="A38" s="20">
        <v>225</v>
      </c>
      <c r="B38" s="20">
        <v>254</v>
      </c>
      <c r="C38" s="42" t="s">
        <v>242</v>
      </c>
      <c r="D38" s="22">
        <v>10</v>
      </c>
      <c r="E38" s="39">
        <v>478000</v>
      </c>
      <c r="F38" s="39">
        <v>452500</v>
      </c>
      <c r="G38" s="39" t="s">
        <v>468</v>
      </c>
    </row>
    <row r="39" spans="1:7" x14ac:dyDescent="0.25">
      <c r="A39" s="20">
        <v>73</v>
      </c>
      <c r="B39" s="20">
        <v>78</v>
      </c>
      <c r="C39" s="39" t="s">
        <v>74</v>
      </c>
      <c r="D39" s="22">
        <v>9</v>
      </c>
      <c r="E39" s="40" t="s">
        <v>571</v>
      </c>
      <c r="F39" s="40" t="s">
        <v>587</v>
      </c>
      <c r="G39" s="39" t="s">
        <v>343</v>
      </c>
    </row>
    <row r="40" spans="1:7" x14ac:dyDescent="0.25">
      <c r="A40" s="20">
        <v>84</v>
      </c>
      <c r="B40" s="20">
        <v>90</v>
      </c>
      <c r="C40" s="39" t="s">
        <v>86</v>
      </c>
      <c r="D40" s="22">
        <v>9</v>
      </c>
      <c r="E40" s="40" t="s">
        <v>602</v>
      </c>
      <c r="F40" s="40" t="s">
        <v>596</v>
      </c>
      <c r="G40" s="39" t="s">
        <v>355</v>
      </c>
    </row>
    <row r="41" spans="1:7" x14ac:dyDescent="0.25">
      <c r="A41" s="20">
        <v>154</v>
      </c>
      <c r="B41" s="20">
        <v>172</v>
      </c>
      <c r="C41" s="41" t="s">
        <v>163</v>
      </c>
      <c r="D41" s="22">
        <v>9</v>
      </c>
      <c r="E41" s="40" t="s">
        <v>676</v>
      </c>
      <c r="F41" s="40" t="s">
        <v>645</v>
      </c>
      <c r="G41" s="39" t="s">
        <v>413</v>
      </c>
    </row>
    <row r="42" spans="1:7" x14ac:dyDescent="0.25">
      <c r="A42" s="20">
        <v>169</v>
      </c>
      <c r="B42" s="20">
        <v>189</v>
      </c>
      <c r="C42" s="42" t="s">
        <v>180</v>
      </c>
      <c r="D42" s="22">
        <v>9</v>
      </c>
      <c r="E42" s="40" t="s">
        <v>486</v>
      </c>
      <c r="F42" s="40" t="s">
        <v>494</v>
      </c>
      <c r="G42" s="39" t="s">
        <v>426</v>
      </c>
    </row>
    <row r="43" spans="1:7" x14ac:dyDescent="0.25">
      <c r="A43" s="20">
        <v>175</v>
      </c>
      <c r="B43" s="20">
        <v>195</v>
      </c>
      <c r="C43" s="42" t="s">
        <v>186</v>
      </c>
      <c r="D43" s="22">
        <v>9</v>
      </c>
      <c r="E43" s="39">
        <v>475100</v>
      </c>
      <c r="F43" s="39">
        <v>457680</v>
      </c>
      <c r="G43" s="39" t="s">
        <v>811</v>
      </c>
    </row>
    <row r="44" spans="1:7" x14ac:dyDescent="0.25">
      <c r="A44" s="20">
        <v>194</v>
      </c>
      <c r="B44" s="20">
        <v>217</v>
      </c>
      <c r="C44" s="39" t="s">
        <v>208</v>
      </c>
      <c r="D44" s="22">
        <v>9</v>
      </c>
      <c r="E44" s="40" t="s">
        <v>704</v>
      </c>
      <c r="F44" s="40" t="s">
        <v>705</v>
      </c>
      <c r="G44" s="39" t="s">
        <v>442</v>
      </c>
    </row>
    <row r="45" spans="1:7" x14ac:dyDescent="0.25">
      <c r="A45" s="20">
        <v>230</v>
      </c>
      <c r="B45" s="20">
        <v>285</v>
      </c>
      <c r="C45" s="39" t="s">
        <v>270</v>
      </c>
      <c r="D45" s="22">
        <v>9</v>
      </c>
      <c r="G45" s="39" t="s">
        <v>0</v>
      </c>
    </row>
    <row r="46" spans="1:7" x14ac:dyDescent="0.25">
      <c r="A46" s="20">
        <v>61</v>
      </c>
      <c r="B46" s="20">
        <v>66</v>
      </c>
      <c r="C46" s="39" t="s">
        <v>63</v>
      </c>
      <c r="D46" s="22">
        <v>8</v>
      </c>
      <c r="E46" s="40"/>
      <c r="F46" s="40"/>
      <c r="G46" s="39" t="s">
        <v>0</v>
      </c>
    </row>
    <row r="47" spans="1:7" x14ac:dyDescent="0.25">
      <c r="A47" s="20">
        <v>65</v>
      </c>
      <c r="B47" s="20">
        <v>70</v>
      </c>
      <c r="C47" s="39" t="s">
        <v>67</v>
      </c>
      <c r="D47" s="22">
        <v>8</v>
      </c>
      <c r="E47" s="39">
        <v>481600</v>
      </c>
      <c r="F47" s="39">
        <v>440700</v>
      </c>
      <c r="G47" s="39" t="s">
        <v>810</v>
      </c>
    </row>
    <row r="48" spans="1:7" x14ac:dyDescent="0.25">
      <c r="A48" s="20">
        <v>94</v>
      </c>
      <c r="B48" s="20">
        <v>100</v>
      </c>
      <c r="C48" s="39" t="s">
        <v>94</v>
      </c>
      <c r="D48" s="22">
        <v>8</v>
      </c>
      <c r="E48" s="40" t="s">
        <v>495</v>
      </c>
      <c r="F48" s="40" t="s">
        <v>599</v>
      </c>
      <c r="G48" s="39" t="s">
        <v>353</v>
      </c>
    </row>
    <row r="49" spans="1:7" x14ac:dyDescent="0.25">
      <c r="A49" s="20">
        <v>176</v>
      </c>
      <c r="B49" s="20">
        <v>197</v>
      </c>
      <c r="C49" s="42" t="s">
        <v>188</v>
      </c>
      <c r="D49" s="22">
        <v>8</v>
      </c>
      <c r="E49" s="40" t="s">
        <v>621</v>
      </c>
      <c r="F49" s="40" t="s">
        <v>556</v>
      </c>
      <c r="G49" s="39" t="s">
        <v>368</v>
      </c>
    </row>
    <row r="50" spans="1:7" x14ac:dyDescent="0.25">
      <c r="A50" s="20">
        <v>17</v>
      </c>
      <c r="B50" s="20">
        <v>19</v>
      </c>
      <c r="C50" s="39" t="s">
        <v>18</v>
      </c>
      <c r="D50" s="22">
        <v>7</v>
      </c>
      <c r="E50" s="40" t="s">
        <v>506</v>
      </c>
      <c r="F50" s="40" t="s">
        <v>507</v>
      </c>
      <c r="G50" s="39" t="s">
        <v>298</v>
      </c>
    </row>
    <row r="51" spans="1:7" x14ac:dyDescent="0.25">
      <c r="A51" s="20">
        <v>185</v>
      </c>
      <c r="B51" s="20">
        <v>207</v>
      </c>
      <c r="C51" s="39" t="s">
        <v>198</v>
      </c>
      <c r="D51" s="22">
        <v>7</v>
      </c>
      <c r="E51" s="40" t="s">
        <v>645</v>
      </c>
      <c r="F51" s="40" t="s">
        <v>625</v>
      </c>
      <c r="G51" s="39" t="s">
        <v>435</v>
      </c>
    </row>
    <row r="52" spans="1:7" x14ac:dyDescent="0.25">
      <c r="A52" s="20">
        <v>209</v>
      </c>
      <c r="B52" s="20">
        <v>237</v>
      </c>
      <c r="C52" s="39" t="s">
        <v>225</v>
      </c>
      <c r="D52" s="22">
        <v>7</v>
      </c>
      <c r="E52" s="40" t="s">
        <v>502</v>
      </c>
      <c r="F52" s="40" t="s">
        <v>483</v>
      </c>
      <c r="G52" s="39" t="s">
        <v>454</v>
      </c>
    </row>
    <row r="53" spans="1:7" x14ac:dyDescent="0.25">
      <c r="A53" s="20">
        <v>60</v>
      </c>
      <c r="B53" s="20">
        <v>65</v>
      </c>
      <c r="C53" s="39" t="s">
        <v>62</v>
      </c>
      <c r="D53" s="22">
        <v>6</v>
      </c>
      <c r="E53" s="40" t="s">
        <v>521</v>
      </c>
      <c r="F53" s="40" t="s">
        <v>575</v>
      </c>
      <c r="G53" s="39" t="s">
        <v>335</v>
      </c>
    </row>
    <row r="54" spans="1:7" x14ac:dyDescent="0.25">
      <c r="A54" s="20">
        <v>76</v>
      </c>
      <c r="B54" s="20">
        <v>82</v>
      </c>
      <c r="C54" s="41" t="s">
        <v>78</v>
      </c>
      <c r="D54" s="22">
        <v>6</v>
      </c>
      <c r="E54" s="40" t="s">
        <v>591</v>
      </c>
      <c r="F54" s="40" t="s">
        <v>494</v>
      </c>
      <c r="G54" s="39" t="s">
        <v>347</v>
      </c>
    </row>
    <row r="55" spans="1:7" x14ac:dyDescent="0.25">
      <c r="A55" s="20">
        <v>85</v>
      </c>
      <c r="B55" s="20">
        <v>91</v>
      </c>
      <c r="C55" s="39" t="s">
        <v>87</v>
      </c>
      <c r="D55" s="22">
        <v>6</v>
      </c>
      <c r="E55" s="40" t="s">
        <v>603</v>
      </c>
      <c r="F55" s="40" t="s">
        <v>604</v>
      </c>
      <c r="G55" s="39" t="s">
        <v>356</v>
      </c>
    </row>
    <row r="56" spans="1:7" x14ac:dyDescent="0.25">
      <c r="A56" s="20">
        <v>213</v>
      </c>
      <c r="B56" s="20">
        <v>242</v>
      </c>
      <c r="C56" s="42" t="s">
        <v>230</v>
      </c>
      <c r="D56" s="22">
        <v>6</v>
      </c>
      <c r="E56" s="40" t="s">
        <v>717</v>
      </c>
      <c r="F56" s="40" t="s">
        <v>556</v>
      </c>
      <c r="G56" s="39" t="s">
        <v>458</v>
      </c>
    </row>
    <row r="57" spans="1:7" x14ac:dyDescent="0.25">
      <c r="A57" s="20">
        <v>14</v>
      </c>
      <c r="B57" s="20">
        <v>16</v>
      </c>
      <c r="C57" s="39" t="s">
        <v>15</v>
      </c>
      <c r="D57" s="22">
        <v>5</v>
      </c>
      <c r="E57" s="40" t="s">
        <v>482</v>
      </c>
      <c r="F57" s="40" t="s">
        <v>503</v>
      </c>
      <c r="G57" s="39" t="s">
        <v>296</v>
      </c>
    </row>
    <row r="58" spans="1:7" x14ac:dyDescent="0.25">
      <c r="A58" s="20">
        <v>104</v>
      </c>
      <c r="B58" s="20">
        <v>112</v>
      </c>
      <c r="C58" s="39" t="s">
        <v>106</v>
      </c>
      <c r="D58" s="22">
        <v>5</v>
      </c>
      <c r="E58" s="40" t="s">
        <v>626</v>
      </c>
      <c r="F58" s="40" t="s">
        <v>529</v>
      </c>
      <c r="G58" s="39" t="s">
        <v>373</v>
      </c>
    </row>
    <row r="59" spans="1:7" x14ac:dyDescent="0.25">
      <c r="A59" s="20">
        <v>114</v>
      </c>
      <c r="B59" s="20">
        <v>124</v>
      </c>
      <c r="C59" s="39" t="s">
        <v>731</v>
      </c>
      <c r="D59" s="22">
        <v>5</v>
      </c>
      <c r="E59" s="40" t="s">
        <v>526</v>
      </c>
      <c r="F59" s="40" t="s">
        <v>633</v>
      </c>
      <c r="G59" s="39" t="s">
        <v>379</v>
      </c>
    </row>
    <row r="60" spans="1:7" x14ac:dyDescent="0.25">
      <c r="A60" s="20">
        <v>125</v>
      </c>
      <c r="B60" s="20">
        <v>140</v>
      </c>
      <c r="C60" s="39" t="s">
        <v>131</v>
      </c>
      <c r="D60" s="22">
        <v>5</v>
      </c>
      <c r="E60" s="40" t="s">
        <v>513</v>
      </c>
      <c r="F60" s="40" t="s">
        <v>652</v>
      </c>
      <c r="G60" s="39" t="s">
        <v>391</v>
      </c>
    </row>
    <row r="61" spans="1:7" x14ac:dyDescent="0.25">
      <c r="A61" s="20">
        <v>167</v>
      </c>
      <c r="B61" s="20">
        <v>187</v>
      </c>
      <c r="C61" s="39" t="s">
        <v>178</v>
      </c>
      <c r="D61" s="22">
        <v>5</v>
      </c>
      <c r="E61" s="40" t="s">
        <v>686</v>
      </c>
      <c r="F61" s="40" t="s">
        <v>662</v>
      </c>
      <c r="G61" s="39" t="s">
        <v>424</v>
      </c>
    </row>
    <row r="62" spans="1:7" x14ac:dyDescent="0.25">
      <c r="A62" s="20">
        <v>193</v>
      </c>
      <c r="B62" s="20">
        <v>215</v>
      </c>
      <c r="C62" s="41" t="s">
        <v>206</v>
      </c>
      <c r="D62" s="22">
        <v>5</v>
      </c>
      <c r="E62" s="40" t="s">
        <v>601</v>
      </c>
      <c r="F62" s="40" t="s">
        <v>599</v>
      </c>
      <c r="G62" s="39" t="s">
        <v>441</v>
      </c>
    </row>
    <row r="63" spans="1:7" x14ac:dyDescent="0.25">
      <c r="A63" s="20">
        <v>2</v>
      </c>
      <c r="B63" s="20">
        <v>2</v>
      </c>
      <c r="C63" s="39" t="s">
        <v>2</v>
      </c>
      <c r="D63" s="22">
        <v>4</v>
      </c>
      <c r="E63" s="39">
        <v>478000</v>
      </c>
      <c r="F63" s="39">
        <v>448000</v>
      </c>
      <c r="G63" s="39" t="s">
        <v>3</v>
      </c>
    </row>
    <row r="64" spans="1:7" x14ac:dyDescent="0.25">
      <c r="A64" s="20">
        <v>40</v>
      </c>
      <c r="B64" s="20">
        <v>44</v>
      </c>
      <c r="C64" s="39" t="s">
        <v>41</v>
      </c>
      <c r="D64" s="22">
        <v>4</v>
      </c>
      <c r="E64" s="40" t="s">
        <v>546</v>
      </c>
      <c r="F64" s="40" t="s">
        <v>547</v>
      </c>
      <c r="G64" s="39" t="s">
        <v>318</v>
      </c>
    </row>
    <row r="65" spans="1:7" x14ac:dyDescent="0.25">
      <c r="A65" s="20">
        <v>48</v>
      </c>
      <c r="B65" s="20">
        <v>52</v>
      </c>
      <c r="C65" s="39" t="s">
        <v>50</v>
      </c>
      <c r="D65" s="22">
        <v>4</v>
      </c>
      <c r="E65" s="40" t="s">
        <v>560</v>
      </c>
      <c r="F65" s="40" t="s">
        <v>561</v>
      </c>
      <c r="G65" s="39" t="s">
        <v>325</v>
      </c>
    </row>
    <row r="66" spans="1:7" x14ac:dyDescent="0.25">
      <c r="A66" s="20">
        <v>67</v>
      </c>
      <c r="B66" s="20">
        <v>72</v>
      </c>
      <c r="C66" s="39" t="s">
        <v>69</v>
      </c>
      <c r="D66" s="22">
        <v>4</v>
      </c>
      <c r="E66" s="39">
        <v>475900</v>
      </c>
      <c r="F66" s="39">
        <v>453500</v>
      </c>
      <c r="G66" s="39" t="s">
        <v>815</v>
      </c>
    </row>
    <row r="67" spans="1:7" x14ac:dyDescent="0.25">
      <c r="A67" s="20">
        <v>78</v>
      </c>
      <c r="B67" s="20">
        <v>84</v>
      </c>
      <c r="C67" s="39" t="s">
        <v>80</v>
      </c>
      <c r="D67" s="22">
        <v>4</v>
      </c>
      <c r="E67" s="40" t="s">
        <v>593</v>
      </c>
      <c r="F67" s="40" t="s">
        <v>594</v>
      </c>
      <c r="G67" s="39" t="s">
        <v>349</v>
      </c>
    </row>
    <row r="68" spans="1:7" x14ac:dyDescent="0.25">
      <c r="A68" s="20">
        <v>93</v>
      </c>
      <c r="B68" s="20">
        <v>99</v>
      </c>
      <c r="C68" s="39" t="s">
        <v>93</v>
      </c>
      <c r="D68" s="22">
        <v>4</v>
      </c>
      <c r="E68" s="40" t="s">
        <v>491</v>
      </c>
      <c r="F68" s="40" t="s">
        <v>613</v>
      </c>
      <c r="G68" s="39" t="s">
        <v>363</v>
      </c>
    </row>
    <row r="69" spans="1:7" x14ac:dyDescent="0.25">
      <c r="A69" s="20">
        <v>120</v>
      </c>
      <c r="B69" s="20">
        <v>135</v>
      </c>
      <c r="C69" s="39" t="s">
        <v>127</v>
      </c>
      <c r="D69" s="22">
        <v>4</v>
      </c>
      <c r="E69" s="40" t="s">
        <v>583</v>
      </c>
      <c r="F69" s="40" t="s">
        <v>646</v>
      </c>
      <c r="G69" s="39" t="s">
        <v>387</v>
      </c>
    </row>
    <row r="70" spans="1:7" x14ac:dyDescent="0.25">
      <c r="A70" s="20">
        <v>121</v>
      </c>
      <c r="B70" s="20">
        <v>136</v>
      </c>
      <c r="C70" s="39" t="s">
        <v>128</v>
      </c>
      <c r="D70" s="22">
        <v>4</v>
      </c>
      <c r="E70" s="40" t="s">
        <v>647</v>
      </c>
      <c r="F70" s="40" t="s">
        <v>648</v>
      </c>
      <c r="G70" s="39" t="s">
        <v>388</v>
      </c>
    </row>
    <row r="71" spans="1:7" x14ac:dyDescent="0.25">
      <c r="A71" s="20">
        <v>158</v>
      </c>
      <c r="B71" s="20">
        <v>177</v>
      </c>
      <c r="C71" s="39" t="s">
        <v>168</v>
      </c>
      <c r="D71" s="22">
        <v>4</v>
      </c>
      <c r="E71" s="39">
        <v>509500</v>
      </c>
      <c r="F71" s="39">
        <v>468200</v>
      </c>
      <c r="G71" s="39" t="s">
        <v>808</v>
      </c>
    </row>
    <row r="72" spans="1:7" x14ac:dyDescent="0.25">
      <c r="A72" s="20">
        <v>182</v>
      </c>
      <c r="B72" s="20">
        <v>203</v>
      </c>
      <c r="C72" s="39" t="s">
        <v>194</v>
      </c>
      <c r="D72" s="22">
        <v>4</v>
      </c>
      <c r="E72" s="40"/>
      <c r="F72" s="40"/>
      <c r="G72" s="39" t="s">
        <v>0</v>
      </c>
    </row>
    <row r="73" spans="1:7" x14ac:dyDescent="0.25">
      <c r="A73" s="20">
        <v>211</v>
      </c>
      <c r="B73" s="20">
        <v>240</v>
      </c>
      <c r="C73" s="39" t="s">
        <v>228</v>
      </c>
      <c r="D73" s="22">
        <v>4</v>
      </c>
      <c r="E73" s="40" t="s">
        <v>621</v>
      </c>
      <c r="F73" s="40" t="s">
        <v>586</v>
      </c>
      <c r="G73" s="39" t="s">
        <v>456</v>
      </c>
    </row>
    <row r="74" spans="1:7" x14ac:dyDescent="0.25">
      <c r="A74" s="20">
        <v>215</v>
      </c>
      <c r="B74" s="20">
        <v>244</v>
      </c>
      <c r="C74" s="39" t="s">
        <v>232</v>
      </c>
      <c r="D74" s="22">
        <v>4</v>
      </c>
      <c r="E74" s="40" t="s">
        <v>581</v>
      </c>
      <c r="F74" s="40" t="s">
        <v>626</v>
      </c>
      <c r="G74" s="39" t="s">
        <v>459</v>
      </c>
    </row>
    <row r="75" spans="1:7" x14ac:dyDescent="0.25">
      <c r="A75" s="20">
        <v>21</v>
      </c>
      <c r="B75" s="20">
        <v>23</v>
      </c>
      <c r="C75" s="39" t="s">
        <v>790</v>
      </c>
      <c r="D75" s="22">
        <v>3</v>
      </c>
      <c r="E75" s="40"/>
      <c r="F75" s="40"/>
      <c r="G75" s="39"/>
    </row>
    <row r="76" spans="1:7" x14ac:dyDescent="0.25">
      <c r="A76" s="20">
        <v>25</v>
      </c>
      <c r="B76" s="20">
        <v>28</v>
      </c>
      <c r="C76" s="39" t="s">
        <v>25</v>
      </c>
      <c r="D76" s="22">
        <v>3</v>
      </c>
      <c r="E76" s="40" t="s">
        <v>519</v>
      </c>
      <c r="F76" s="40" t="s">
        <v>520</v>
      </c>
      <c r="G76" s="39" t="s">
        <v>303</v>
      </c>
    </row>
    <row r="77" spans="1:7" x14ac:dyDescent="0.25">
      <c r="A77" s="20">
        <v>26</v>
      </c>
      <c r="B77" s="20">
        <v>29</v>
      </c>
      <c r="C77" s="39" t="s">
        <v>26</v>
      </c>
      <c r="D77" s="22">
        <v>3</v>
      </c>
      <c r="E77" s="39">
        <v>493600</v>
      </c>
      <c r="F77" s="39">
        <v>429900</v>
      </c>
      <c r="G77" s="39" t="s">
        <v>304</v>
      </c>
    </row>
    <row r="78" spans="1:7" x14ac:dyDescent="0.25">
      <c r="A78" s="20">
        <v>34</v>
      </c>
      <c r="B78" s="20">
        <v>37</v>
      </c>
      <c r="C78" s="39" t="s">
        <v>34</v>
      </c>
      <c r="D78" s="22">
        <v>3</v>
      </c>
      <c r="E78" s="40" t="s">
        <v>535</v>
      </c>
      <c r="F78" s="40" t="s">
        <v>536</v>
      </c>
      <c r="G78" s="39" t="s">
        <v>312</v>
      </c>
    </row>
    <row r="79" spans="1:7" x14ac:dyDescent="0.25">
      <c r="A79" s="20">
        <v>35</v>
      </c>
      <c r="B79" s="20">
        <v>38</v>
      </c>
      <c r="C79" s="39" t="s">
        <v>35</v>
      </c>
      <c r="D79" s="22">
        <v>3</v>
      </c>
      <c r="E79" s="40" t="s">
        <v>537</v>
      </c>
      <c r="F79" s="40" t="s">
        <v>538</v>
      </c>
      <c r="G79" s="39" t="s">
        <v>313</v>
      </c>
    </row>
    <row r="80" spans="1:7" x14ac:dyDescent="0.25">
      <c r="A80" s="20">
        <v>37</v>
      </c>
      <c r="B80" s="20">
        <v>40</v>
      </c>
      <c r="C80" s="39" t="s">
        <v>37</v>
      </c>
      <c r="D80" s="22">
        <v>3</v>
      </c>
      <c r="E80" s="40" t="s">
        <v>541</v>
      </c>
      <c r="F80" s="40" t="s">
        <v>542</v>
      </c>
      <c r="G80" s="39" t="s">
        <v>315</v>
      </c>
    </row>
    <row r="81" spans="1:7" x14ac:dyDescent="0.25">
      <c r="A81" s="20">
        <v>56</v>
      </c>
      <c r="B81" s="20">
        <v>61</v>
      </c>
      <c r="C81" s="39" t="s">
        <v>59</v>
      </c>
      <c r="D81" s="22">
        <v>3</v>
      </c>
      <c r="E81" s="40" t="s">
        <v>514</v>
      </c>
      <c r="F81" s="40" t="s">
        <v>512</v>
      </c>
      <c r="G81" s="39" t="s">
        <v>333</v>
      </c>
    </row>
    <row r="82" spans="1:7" x14ac:dyDescent="0.25">
      <c r="A82" s="20">
        <v>72</v>
      </c>
      <c r="B82" s="20">
        <v>77</v>
      </c>
      <c r="C82" s="39" t="s">
        <v>73</v>
      </c>
      <c r="D82" s="22">
        <v>3</v>
      </c>
      <c r="E82" s="39">
        <v>487600</v>
      </c>
      <c r="F82" s="39">
        <v>459000</v>
      </c>
      <c r="G82" s="39" t="s">
        <v>805</v>
      </c>
    </row>
    <row r="83" spans="1:7" x14ac:dyDescent="0.25">
      <c r="A83" s="20">
        <v>91</v>
      </c>
      <c r="B83" s="20">
        <v>97</v>
      </c>
      <c r="C83" s="39" t="s">
        <v>91</v>
      </c>
      <c r="D83" s="22">
        <v>3</v>
      </c>
      <c r="E83" s="40" t="s">
        <v>609</v>
      </c>
      <c r="F83" s="40" t="s">
        <v>610</v>
      </c>
      <c r="G83" s="39" t="s">
        <v>361</v>
      </c>
    </row>
    <row r="84" spans="1:7" x14ac:dyDescent="0.25">
      <c r="A84" s="20">
        <v>96</v>
      </c>
      <c r="B84" s="20">
        <v>102</v>
      </c>
      <c r="C84" s="39" t="s">
        <v>96</v>
      </c>
      <c r="D84" s="22">
        <v>3</v>
      </c>
      <c r="E84" s="40" t="s">
        <v>607</v>
      </c>
      <c r="F84" s="40" t="s">
        <v>616</v>
      </c>
      <c r="G84" s="39" t="s">
        <v>365</v>
      </c>
    </row>
    <row r="85" spans="1:7" x14ac:dyDescent="0.25">
      <c r="A85" s="20">
        <v>118</v>
      </c>
      <c r="B85" s="20">
        <v>131</v>
      </c>
      <c r="C85" s="39" t="s">
        <v>125</v>
      </c>
      <c r="D85" s="22">
        <v>3</v>
      </c>
      <c r="E85" s="40" t="s">
        <v>643</v>
      </c>
      <c r="F85" s="40" t="s">
        <v>644</v>
      </c>
      <c r="G85" s="39" t="s">
        <v>385</v>
      </c>
    </row>
    <row r="86" spans="1:7" x14ac:dyDescent="0.25">
      <c r="A86" s="20">
        <v>130</v>
      </c>
      <c r="B86" s="20">
        <v>146</v>
      </c>
      <c r="C86" s="39" t="s">
        <v>137</v>
      </c>
      <c r="D86" s="22">
        <v>3</v>
      </c>
      <c r="E86" s="39">
        <v>491700</v>
      </c>
      <c r="F86" s="39">
        <v>432100</v>
      </c>
      <c r="G86" s="39" t="s">
        <v>806</v>
      </c>
    </row>
    <row r="87" spans="1:7" x14ac:dyDescent="0.25">
      <c r="A87" s="20">
        <v>132</v>
      </c>
      <c r="B87" s="20">
        <v>148</v>
      </c>
      <c r="C87" s="39" t="s">
        <v>139</v>
      </c>
      <c r="D87" s="22">
        <v>3</v>
      </c>
      <c r="E87" s="40" t="s">
        <v>558</v>
      </c>
      <c r="F87" s="40" t="s">
        <v>506</v>
      </c>
      <c r="G87" s="39" t="s">
        <v>395</v>
      </c>
    </row>
    <row r="88" spans="1:7" x14ac:dyDescent="0.25">
      <c r="A88" s="20">
        <v>139</v>
      </c>
      <c r="B88" s="20">
        <v>156</v>
      </c>
      <c r="C88" s="39" t="s">
        <v>147</v>
      </c>
      <c r="D88" s="22">
        <v>3</v>
      </c>
      <c r="E88" s="40"/>
      <c r="F88" s="40"/>
      <c r="G88" s="39" t="s">
        <v>0</v>
      </c>
    </row>
    <row r="89" spans="1:7" x14ac:dyDescent="0.25">
      <c r="A89" s="20">
        <v>143</v>
      </c>
      <c r="B89" s="20">
        <v>160</v>
      </c>
      <c r="C89" s="39" t="s">
        <v>151</v>
      </c>
      <c r="D89" s="22">
        <v>3</v>
      </c>
      <c r="E89" s="40" t="s">
        <v>571</v>
      </c>
      <c r="F89" s="40" t="s">
        <v>663</v>
      </c>
      <c r="G89" s="39" t="s">
        <v>402</v>
      </c>
    </row>
    <row r="90" spans="1:7" x14ac:dyDescent="0.25">
      <c r="A90" s="20">
        <v>149</v>
      </c>
      <c r="B90" s="20">
        <v>167</v>
      </c>
      <c r="C90" s="39" t="s">
        <v>158</v>
      </c>
      <c r="D90" s="22">
        <v>3</v>
      </c>
      <c r="E90" s="40" t="s">
        <v>669</v>
      </c>
      <c r="F90" s="40" t="s">
        <v>654</v>
      </c>
      <c r="G90" s="39" t="s">
        <v>408</v>
      </c>
    </row>
    <row r="91" spans="1:7" x14ac:dyDescent="0.25">
      <c r="A91" s="20">
        <v>152</v>
      </c>
      <c r="B91" s="20">
        <v>170</v>
      </c>
      <c r="C91" s="39" t="s">
        <v>161</v>
      </c>
      <c r="D91" s="22">
        <v>3</v>
      </c>
      <c r="E91" s="40" t="s">
        <v>673</v>
      </c>
      <c r="F91" s="40" t="s">
        <v>674</v>
      </c>
      <c r="G91" s="39" t="s">
        <v>411</v>
      </c>
    </row>
    <row r="92" spans="1:7" x14ac:dyDescent="0.25">
      <c r="A92" s="20">
        <v>163</v>
      </c>
      <c r="B92" s="20">
        <v>183</v>
      </c>
      <c r="C92" s="39" t="s">
        <v>174</v>
      </c>
      <c r="D92" s="22">
        <v>3</v>
      </c>
      <c r="E92" s="40" t="s">
        <v>684</v>
      </c>
      <c r="F92" s="40" t="s">
        <v>498</v>
      </c>
      <c r="G92" s="39" t="s">
        <v>420</v>
      </c>
    </row>
    <row r="93" spans="1:7" x14ac:dyDescent="0.25">
      <c r="A93" s="20">
        <v>202</v>
      </c>
      <c r="B93" s="20">
        <v>229</v>
      </c>
      <c r="C93" s="39" t="s">
        <v>218</v>
      </c>
      <c r="D93" s="22">
        <v>3</v>
      </c>
      <c r="E93" s="40" t="s">
        <v>675</v>
      </c>
      <c r="F93" s="40" t="s">
        <v>668</v>
      </c>
      <c r="G93" s="39" t="s">
        <v>448</v>
      </c>
    </row>
    <row r="94" spans="1:7" x14ac:dyDescent="0.25">
      <c r="A94" s="20">
        <v>204</v>
      </c>
      <c r="B94" s="20">
        <v>231</v>
      </c>
      <c r="C94" s="39" t="s">
        <v>220</v>
      </c>
      <c r="D94" s="22">
        <v>3</v>
      </c>
      <c r="E94" s="40" t="s">
        <v>483</v>
      </c>
      <c r="F94" s="40" t="s">
        <v>710</v>
      </c>
      <c r="G94" s="39" t="s">
        <v>450</v>
      </c>
    </row>
    <row r="95" spans="1:7" x14ac:dyDescent="0.25">
      <c r="A95" s="20">
        <v>220</v>
      </c>
      <c r="B95" s="20">
        <v>249</v>
      </c>
      <c r="C95" s="39" t="s">
        <v>237</v>
      </c>
      <c r="D95" s="22">
        <v>3</v>
      </c>
      <c r="E95" s="40" t="s">
        <v>597</v>
      </c>
      <c r="F95" s="40" t="s">
        <v>609</v>
      </c>
      <c r="G95" s="39" t="s">
        <v>464</v>
      </c>
    </row>
    <row r="96" spans="1:7" x14ac:dyDescent="0.25">
      <c r="A96" s="20">
        <v>10</v>
      </c>
      <c r="B96" s="20">
        <v>12</v>
      </c>
      <c r="C96" s="39" t="s">
        <v>11</v>
      </c>
      <c r="D96" s="22">
        <v>2</v>
      </c>
      <c r="E96" s="40" t="s">
        <v>495</v>
      </c>
      <c r="F96" s="40" t="s">
        <v>496</v>
      </c>
      <c r="G96" s="39" t="s">
        <v>292</v>
      </c>
    </row>
    <row r="97" spans="1:7" x14ac:dyDescent="0.25">
      <c r="A97" s="20">
        <v>12</v>
      </c>
      <c r="B97" s="20">
        <v>14</v>
      </c>
      <c r="C97" s="39" t="s">
        <v>13</v>
      </c>
      <c r="D97" s="22">
        <v>2</v>
      </c>
      <c r="E97" s="40" t="s">
        <v>499</v>
      </c>
      <c r="F97" s="40" t="s">
        <v>500</v>
      </c>
      <c r="G97" s="39" t="s">
        <v>294</v>
      </c>
    </row>
    <row r="98" spans="1:7" x14ac:dyDescent="0.25">
      <c r="A98" s="20">
        <v>16</v>
      </c>
      <c r="B98" s="20">
        <v>18</v>
      </c>
      <c r="C98" s="39" t="s">
        <v>17</v>
      </c>
      <c r="D98" s="22">
        <v>2</v>
      </c>
      <c r="E98" s="39">
        <v>498500</v>
      </c>
      <c r="F98" s="39">
        <v>439500</v>
      </c>
      <c r="G98" s="39" t="s">
        <v>801</v>
      </c>
    </row>
    <row r="99" spans="1:7" x14ac:dyDescent="0.25">
      <c r="A99" s="20">
        <v>22</v>
      </c>
      <c r="B99" s="20">
        <v>24</v>
      </c>
      <c r="C99" s="39" t="s">
        <v>21</v>
      </c>
      <c r="D99" s="22">
        <v>2</v>
      </c>
      <c r="E99" s="40" t="s">
        <v>513</v>
      </c>
      <c r="F99" s="40" t="s">
        <v>514</v>
      </c>
      <c r="G99" s="39" t="s">
        <v>300</v>
      </c>
    </row>
    <row r="100" spans="1:7" x14ac:dyDescent="0.25">
      <c r="A100" s="20">
        <v>23</v>
      </c>
      <c r="B100" s="20">
        <v>25</v>
      </c>
      <c r="C100" s="39" t="s">
        <v>22</v>
      </c>
      <c r="D100" s="22">
        <v>2</v>
      </c>
      <c r="E100" s="40" t="s">
        <v>515</v>
      </c>
      <c r="F100" s="40" t="s">
        <v>516</v>
      </c>
      <c r="G100" s="39" t="s">
        <v>301</v>
      </c>
    </row>
    <row r="101" spans="1:7" x14ac:dyDescent="0.25">
      <c r="A101" s="20">
        <v>28</v>
      </c>
      <c r="B101" s="20">
        <v>31</v>
      </c>
      <c r="C101" s="39" t="s">
        <v>28</v>
      </c>
      <c r="D101" s="22">
        <v>2</v>
      </c>
      <c r="E101" s="40" t="s">
        <v>524</v>
      </c>
      <c r="F101" s="40" t="s">
        <v>525</v>
      </c>
      <c r="G101" s="39" t="s">
        <v>306</v>
      </c>
    </row>
    <row r="102" spans="1:7" x14ac:dyDescent="0.25">
      <c r="A102" s="20">
        <v>38</v>
      </c>
      <c r="B102" s="20">
        <v>41</v>
      </c>
      <c r="C102" s="39" t="s">
        <v>38</v>
      </c>
      <c r="D102" s="22">
        <v>2</v>
      </c>
      <c r="E102" s="40" t="s">
        <v>543</v>
      </c>
      <c r="F102" s="40" t="s">
        <v>544</v>
      </c>
      <c r="G102" s="39" t="s">
        <v>316</v>
      </c>
    </row>
    <row r="103" spans="1:7" x14ac:dyDescent="0.25">
      <c r="A103" s="20">
        <v>54</v>
      </c>
      <c r="B103" s="20">
        <v>59</v>
      </c>
      <c r="C103" s="39" t="s">
        <v>57</v>
      </c>
      <c r="D103" s="22">
        <v>2</v>
      </c>
      <c r="E103" s="40" t="s">
        <v>569</v>
      </c>
      <c r="F103" s="40" t="s">
        <v>570</v>
      </c>
      <c r="G103" s="39" t="s">
        <v>331</v>
      </c>
    </row>
    <row r="104" spans="1:7" x14ac:dyDescent="0.25">
      <c r="A104" s="20">
        <v>55</v>
      </c>
      <c r="B104" s="20">
        <v>60</v>
      </c>
      <c r="C104" s="39" t="s">
        <v>58</v>
      </c>
      <c r="D104" s="22">
        <v>2</v>
      </c>
      <c r="E104" s="40" t="s">
        <v>571</v>
      </c>
      <c r="F104" s="40" t="s">
        <v>572</v>
      </c>
      <c r="G104" s="39" t="s">
        <v>332</v>
      </c>
    </row>
    <row r="105" spans="1:7" x14ac:dyDescent="0.25">
      <c r="A105" s="20">
        <v>58</v>
      </c>
      <c r="B105" s="20">
        <v>63</v>
      </c>
      <c r="C105" s="39" t="s">
        <v>272</v>
      </c>
      <c r="D105" s="22">
        <v>2</v>
      </c>
      <c r="E105" s="40"/>
      <c r="F105" s="40"/>
      <c r="G105" s="39" t="s">
        <v>0</v>
      </c>
    </row>
    <row r="106" spans="1:7" x14ac:dyDescent="0.25">
      <c r="A106" s="20">
        <v>68</v>
      </c>
      <c r="B106" s="20">
        <v>73</v>
      </c>
      <c r="C106" s="39" t="s">
        <v>70</v>
      </c>
      <c r="D106" s="22">
        <v>2</v>
      </c>
      <c r="E106" s="40" t="s">
        <v>581</v>
      </c>
      <c r="F106" s="40" t="s">
        <v>582</v>
      </c>
      <c r="G106" s="39" t="s">
        <v>340</v>
      </c>
    </row>
    <row r="107" spans="1:7" x14ac:dyDescent="0.25">
      <c r="A107" s="20">
        <v>71</v>
      </c>
      <c r="B107" s="20">
        <v>76</v>
      </c>
      <c r="C107" s="39" t="s">
        <v>72</v>
      </c>
      <c r="D107" s="22">
        <v>2</v>
      </c>
      <c r="E107" s="40" t="s">
        <v>584</v>
      </c>
      <c r="F107" s="40" t="s">
        <v>585</v>
      </c>
      <c r="G107" s="39" t="s">
        <v>342</v>
      </c>
    </row>
    <row r="108" spans="1:7" x14ac:dyDescent="0.25">
      <c r="A108" s="20">
        <v>75</v>
      </c>
      <c r="B108" s="20">
        <v>81</v>
      </c>
      <c r="C108" s="39" t="s">
        <v>77</v>
      </c>
      <c r="D108" s="22">
        <v>2</v>
      </c>
      <c r="E108" s="40" t="s">
        <v>589</v>
      </c>
      <c r="F108" s="40" t="s">
        <v>590</v>
      </c>
      <c r="G108" s="39" t="s">
        <v>346</v>
      </c>
    </row>
    <row r="109" spans="1:7" x14ac:dyDescent="0.25">
      <c r="A109" s="20">
        <v>80</v>
      </c>
      <c r="B109" s="20">
        <v>86</v>
      </c>
      <c r="C109" s="39" t="s">
        <v>82</v>
      </c>
      <c r="D109" s="22">
        <v>2</v>
      </c>
      <c r="E109" s="40" t="s">
        <v>559</v>
      </c>
      <c r="F109" s="40" t="s">
        <v>596</v>
      </c>
      <c r="G109" s="39" t="s">
        <v>351</v>
      </c>
    </row>
    <row r="110" spans="1:7" x14ac:dyDescent="0.25">
      <c r="A110" s="20">
        <v>90</v>
      </c>
      <c r="B110" s="20">
        <v>96</v>
      </c>
      <c r="C110" s="39" t="s">
        <v>90</v>
      </c>
      <c r="D110" s="22">
        <v>2</v>
      </c>
      <c r="E110" s="40" t="s">
        <v>608</v>
      </c>
      <c r="F110" s="40" t="s">
        <v>597</v>
      </c>
      <c r="G110" s="39" t="s">
        <v>360</v>
      </c>
    </row>
    <row r="111" spans="1:7" x14ac:dyDescent="0.25">
      <c r="A111" s="20">
        <v>100</v>
      </c>
      <c r="B111" s="20">
        <v>108</v>
      </c>
      <c r="C111" s="39" t="s">
        <v>102</v>
      </c>
      <c r="D111" s="22">
        <v>2</v>
      </c>
      <c r="E111" s="40" t="s">
        <v>622</v>
      </c>
      <c r="F111" s="40" t="s">
        <v>623</v>
      </c>
      <c r="G111" s="39" t="s">
        <v>369</v>
      </c>
    </row>
    <row r="112" spans="1:7" x14ac:dyDescent="0.25">
      <c r="A112" s="20">
        <v>101</v>
      </c>
      <c r="B112" s="20">
        <v>109</v>
      </c>
      <c r="C112" s="39" t="s">
        <v>103</v>
      </c>
      <c r="D112" s="22">
        <v>2</v>
      </c>
      <c r="E112" s="40" t="s">
        <v>624</v>
      </c>
      <c r="F112" s="40" t="s">
        <v>522</v>
      </c>
      <c r="G112" s="39" t="s">
        <v>370</v>
      </c>
    </row>
    <row r="113" spans="1:7" x14ac:dyDescent="0.25">
      <c r="A113" s="20">
        <v>105</v>
      </c>
      <c r="B113" s="20">
        <v>113</v>
      </c>
      <c r="C113" s="39" t="s">
        <v>107</v>
      </c>
      <c r="D113" s="22">
        <v>2</v>
      </c>
      <c r="E113" s="40" t="s">
        <v>627</v>
      </c>
      <c r="F113" s="40" t="s">
        <v>628</v>
      </c>
      <c r="G113" s="39" t="s">
        <v>374</v>
      </c>
    </row>
    <row r="114" spans="1:7" x14ac:dyDescent="0.25">
      <c r="A114" s="20">
        <v>108</v>
      </c>
      <c r="B114" s="20">
        <v>116</v>
      </c>
      <c r="C114" s="39" t="s">
        <v>110</v>
      </c>
      <c r="D114" s="22">
        <v>2</v>
      </c>
      <c r="E114" s="39">
        <v>500900</v>
      </c>
      <c r="F114" s="39">
        <v>444300</v>
      </c>
      <c r="G114" s="39" t="s">
        <v>794</v>
      </c>
    </row>
    <row r="115" spans="1:7" x14ac:dyDescent="0.25">
      <c r="A115" s="20">
        <v>110</v>
      </c>
      <c r="B115" s="20">
        <v>119</v>
      </c>
      <c r="C115" s="39" t="s">
        <v>113</v>
      </c>
      <c r="D115" s="22">
        <v>2</v>
      </c>
      <c r="E115" s="40"/>
      <c r="F115" s="40"/>
      <c r="G115" s="39" t="s">
        <v>0</v>
      </c>
    </row>
    <row r="116" spans="1:7" x14ac:dyDescent="0.25">
      <c r="A116" s="20">
        <v>115</v>
      </c>
      <c r="B116" s="20">
        <v>127</v>
      </c>
      <c r="C116" s="39" t="s">
        <v>121</v>
      </c>
      <c r="D116" s="22">
        <v>2</v>
      </c>
      <c r="E116" s="40" t="s">
        <v>636</v>
      </c>
      <c r="F116" s="40" t="s">
        <v>637</v>
      </c>
      <c r="G116" s="39" t="s">
        <v>381</v>
      </c>
    </row>
    <row r="117" spans="1:7" x14ac:dyDescent="0.25">
      <c r="A117" s="20">
        <v>116</v>
      </c>
      <c r="B117" s="20">
        <v>128</v>
      </c>
      <c r="C117" s="39" t="s">
        <v>122</v>
      </c>
      <c r="D117" s="22">
        <v>2</v>
      </c>
      <c r="E117" s="40" t="s">
        <v>638</v>
      </c>
      <c r="F117" s="40" t="s">
        <v>639</v>
      </c>
      <c r="G117" s="39" t="s">
        <v>382</v>
      </c>
    </row>
    <row r="118" spans="1:7" x14ac:dyDescent="0.25">
      <c r="A118" s="20">
        <v>122</v>
      </c>
      <c r="B118" s="20">
        <v>137</v>
      </c>
      <c r="C118" s="39" t="s">
        <v>479</v>
      </c>
      <c r="D118" s="22">
        <v>2</v>
      </c>
      <c r="E118" s="39">
        <v>475200</v>
      </c>
      <c r="F118" s="39">
        <v>444000</v>
      </c>
      <c r="G118" s="39" t="s">
        <v>803</v>
      </c>
    </row>
    <row r="119" spans="1:7" x14ac:dyDescent="0.25">
      <c r="A119" s="20">
        <v>123</v>
      </c>
      <c r="B119" s="20">
        <v>138</v>
      </c>
      <c r="C119" s="39" t="s">
        <v>129</v>
      </c>
      <c r="D119" s="22">
        <v>2</v>
      </c>
      <c r="E119" s="40" t="s">
        <v>649</v>
      </c>
      <c r="F119" s="40" t="s">
        <v>587</v>
      </c>
      <c r="G119" s="39" t="s">
        <v>389</v>
      </c>
    </row>
    <row r="120" spans="1:7" x14ac:dyDescent="0.25">
      <c r="A120" s="20">
        <v>131</v>
      </c>
      <c r="B120" s="20">
        <v>147</v>
      </c>
      <c r="C120" s="39" t="s">
        <v>138</v>
      </c>
      <c r="D120" s="22">
        <v>2</v>
      </c>
      <c r="E120" s="39">
        <v>492550</v>
      </c>
      <c r="F120" s="39">
        <v>451971</v>
      </c>
      <c r="G120" s="39" t="s">
        <v>816</v>
      </c>
    </row>
    <row r="121" spans="1:7" x14ac:dyDescent="0.25">
      <c r="A121" s="20">
        <v>133</v>
      </c>
      <c r="B121" s="20">
        <v>149</v>
      </c>
      <c r="C121" s="39" t="s">
        <v>140</v>
      </c>
      <c r="D121" s="22">
        <v>2</v>
      </c>
      <c r="E121" s="40"/>
      <c r="F121" s="40"/>
      <c r="G121" s="39" t="s">
        <v>0</v>
      </c>
    </row>
    <row r="122" spans="1:7" x14ac:dyDescent="0.25">
      <c r="A122" s="20">
        <v>137</v>
      </c>
      <c r="B122" s="20">
        <v>153</v>
      </c>
      <c r="C122" s="39" t="s">
        <v>144</v>
      </c>
      <c r="D122" s="22">
        <v>2</v>
      </c>
      <c r="E122" s="40" t="s">
        <v>654</v>
      </c>
      <c r="F122" s="40" t="s">
        <v>645</v>
      </c>
      <c r="G122" s="39" t="s">
        <v>398</v>
      </c>
    </row>
    <row r="123" spans="1:7" x14ac:dyDescent="0.25">
      <c r="A123" s="20">
        <v>140</v>
      </c>
      <c r="B123" s="20">
        <v>157</v>
      </c>
      <c r="C123" s="39" t="s">
        <v>148</v>
      </c>
      <c r="D123" s="22">
        <v>2</v>
      </c>
      <c r="E123" s="39">
        <v>482400</v>
      </c>
      <c r="F123" s="39">
        <v>449900</v>
      </c>
      <c r="G123" s="39" t="s">
        <v>804</v>
      </c>
    </row>
    <row r="124" spans="1:7" x14ac:dyDescent="0.25">
      <c r="A124" s="20">
        <v>148</v>
      </c>
      <c r="B124" s="20">
        <v>166</v>
      </c>
      <c r="C124" s="39" t="s">
        <v>157</v>
      </c>
      <c r="D124" s="22">
        <v>2</v>
      </c>
      <c r="E124" s="40" t="s">
        <v>668</v>
      </c>
      <c r="F124" s="40" t="s">
        <v>588</v>
      </c>
      <c r="G124" s="39" t="s">
        <v>407</v>
      </c>
    </row>
    <row r="125" spans="1:7" x14ac:dyDescent="0.25">
      <c r="A125" s="20">
        <v>155</v>
      </c>
      <c r="B125" s="20">
        <v>174</v>
      </c>
      <c r="C125" s="39" t="s">
        <v>165</v>
      </c>
      <c r="D125" s="22">
        <v>2</v>
      </c>
      <c r="E125" s="40" t="s">
        <v>677</v>
      </c>
      <c r="F125" s="40" t="s">
        <v>678</v>
      </c>
      <c r="G125" s="39" t="s">
        <v>414</v>
      </c>
    </row>
    <row r="126" spans="1:7" x14ac:dyDescent="0.25">
      <c r="A126" s="20">
        <v>161</v>
      </c>
      <c r="B126" s="20">
        <v>180</v>
      </c>
      <c r="C126" s="39" t="s">
        <v>171</v>
      </c>
      <c r="D126" s="22">
        <v>2</v>
      </c>
      <c r="E126" s="39">
        <v>489900</v>
      </c>
      <c r="F126" s="39">
        <v>439500</v>
      </c>
      <c r="G126" s="39" t="s">
        <v>796</v>
      </c>
    </row>
    <row r="127" spans="1:7" x14ac:dyDescent="0.25">
      <c r="A127" s="20">
        <v>166</v>
      </c>
      <c r="B127" s="20">
        <v>186</v>
      </c>
      <c r="C127" s="39" t="s">
        <v>177</v>
      </c>
      <c r="D127" s="22">
        <v>2</v>
      </c>
      <c r="E127" s="40" t="s">
        <v>628</v>
      </c>
      <c r="F127" s="40" t="s">
        <v>559</v>
      </c>
      <c r="G127" s="39" t="s">
        <v>423</v>
      </c>
    </row>
    <row r="128" spans="1:7" x14ac:dyDescent="0.25">
      <c r="A128" s="20">
        <v>168</v>
      </c>
      <c r="B128" s="20">
        <v>188</v>
      </c>
      <c r="C128" s="39" t="s">
        <v>179</v>
      </c>
      <c r="D128" s="22">
        <v>2</v>
      </c>
      <c r="E128" s="40" t="s">
        <v>687</v>
      </c>
      <c r="F128" s="40" t="s">
        <v>688</v>
      </c>
      <c r="G128" s="39" t="s">
        <v>425</v>
      </c>
    </row>
    <row r="129" spans="1:7" x14ac:dyDescent="0.25">
      <c r="A129" s="20">
        <v>196</v>
      </c>
      <c r="B129" s="20">
        <v>221</v>
      </c>
      <c r="C129" s="43" t="s">
        <v>729</v>
      </c>
      <c r="D129" s="22">
        <v>2</v>
      </c>
      <c r="E129" s="40"/>
      <c r="F129" s="40"/>
      <c r="G129" s="39"/>
    </row>
    <row r="130" spans="1:7" x14ac:dyDescent="0.25">
      <c r="A130" s="20">
        <v>203</v>
      </c>
      <c r="B130" s="20">
        <v>230</v>
      </c>
      <c r="C130" s="39" t="s">
        <v>219</v>
      </c>
      <c r="D130" s="22">
        <v>2</v>
      </c>
      <c r="E130" s="40" t="s">
        <v>675</v>
      </c>
      <c r="F130" s="40" t="s">
        <v>709</v>
      </c>
      <c r="G130" s="39" t="s">
        <v>449</v>
      </c>
    </row>
    <row r="131" spans="1:7" x14ac:dyDescent="0.25">
      <c r="A131" s="20">
        <v>212</v>
      </c>
      <c r="B131" s="20">
        <v>241</v>
      </c>
      <c r="C131" s="39" t="s">
        <v>229</v>
      </c>
      <c r="D131" s="22">
        <v>2</v>
      </c>
      <c r="E131" s="40" t="s">
        <v>552</v>
      </c>
      <c r="F131" s="40" t="s">
        <v>514</v>
      </c>
      <c r="G131" s="39" t="s">
        <v>457</v>
      </c>
    </row>
    <row r="132" spans="1:7" x14ac:dyDescent="0.25">
      <c r="A132" s="20">
        <v>3</v>
      </c>
      <c r="B132" s="20">
        <v>3</v>
      </c>
      <c r="C132" s="39" t="s">
        <v>4</v>
      </c>
      <c r="D132" s="22">
        <v>1</v>
      </c>
      <c r="E132" s="40" t="s">
        <v>484</v>
      </c>
      <c r="F132" s="40" t="s">
        <v>485</v>
      </c>
      <c r="G132" s="39" t="s">
        <v>287</v>
      </c>
    </row>
    <row r="133" spans="1:7" x14ac:dyDescent="0.25">
      <c r="A133" s="20">
        <v>4</v>
      </c>
      <c r="B133" s="20">
        <v>4</v>
      </c>
      <c r="C133" s="39" t="s">
        <v>5</v>
      </c>
      <c r="D133" s="22">
        <v>1</v>
      </c>
      <c r="E133" s="40" t="s">
        <v>486</v>
      </c>
      <c r="F133" s="40" t="s">
        <v>487</v>
      </c>
      <c r="G133" s="39" t="s">
        <v>288</v>
      </c>
    </row>
    <row r="134" spans="1:7" x14ac:dyDescent="0.25">
      <c r="A134" s="20">
        <v>5</v>
      </c>
      <c r="B134" s="20">
        <v>5</v>
      </c>
      <c r="C134" s="39" t="s">
        <v>6</v>
      </c>
      <c r="D134" s="22">
        <v>1</v>
      </c>
      <c r="E134" s="40" t="s">
        <v>488</v>
      </c>
      <c r="F134" s="40" t="s">
        <v>489</v>
      </c>
      <c r="G134" s="39" t="s">
        <v>289</v>
      </c>
    </row>
    <row r="135" spans="1:7" x14ac:dyDescent="0.25">
      <c r="A135" s="20">
        <v>7</v>
      </c>
      <c r="B135" s="20">
        <v>8</v>
      </c>
      <c r="C135" s="39" t="s">
        <v>9</v>
      </c>
      <c r="D135" s="22">
        <v>1</v>
      </c>
      <c r="E135" s="40" t="s">
        <v>492</v>
      </c>
      <c r="F135" s="40" t="s">
        <v>493</v>
      </c>
      <c r="G135" s="39" t="s">
        <v>475</v>
      </c>
    </row>
    <row r="136" spans="1:7" x14ac:dyDescent="0.25">
      <c r="A136" s="20">
        <v>9</v>
      </c>
      <c r="B136" s="20">
        <v>11</v>
      </c>
      <c r="C136" s="39" t="s">
        <v>10</v>
      </c>
      <c r="D136" s="22">
        <v>1</v>
      </c>
      <c r="E136" s="40" t="s">
        <v>495</v>
      </c>
      <c r="F136" s="40" t="s">
        <v>496</v>
      </c>
      <c r="G136" s="39" t="s">
        <v>291</v>
      </c>
    </row>
    <row r="137" spans="1:7" x14ac:dyDescent="0.25">
      <c r="A137" s="20">
        <v>11</v>
      </c>
      <c r="B137" s="20">
        <v>13</v>
      </c>
      <c r="C137" s="39" t="s">
        <v>12</v>
      </c>
      <c r="D137" s="22">
        <v>1</v>
      </c>
      <c r="E137" s="40" t="s">
        <v>497</v>
      </c>
      <c r="F137" s="40" t="s">
        <v>498</v>
      </c>
      <c r="G137" s="39" t="s">
        <v>293</v>
      </c>
    </row>
    <row r="138" spans="1:7" x14ac:dyDescent="0.25">
      <c r="A138" s="20">
        <v>15</v>
      </c>
      <c r="B138" s="20">
        <v>17</v>
      </c>
      <c r="C138" s="39" t="s">
        <v>16</v>
      </c>
      <c r="D138" s="22">
        <v>1</v>
      </c>
      <c r="E138" s="40" t="s">
        <v>504</v>
      </c>
      <c r="F138" s="40" t="s">
        <v>505</v>
      </c>
      <c r="G138" s="39" t="s">
        <v>297</v>
      </c>
    </row>
    <row r="139" spans="1:7" x14ac:dyDescent="0.25">
      <c r="A139" s="20">
        <v>18</v>
      </c>
      <c r="B139" s="20">
        <v>20</v>
      </c>
      <c r="C139" s="39" t="s">
        <v>19</v>
      </c>
      <c r="D139" s="22">
        <v>1</v>
      </c>
      <c r="E139" s="40" t="s">
        <v>508</v>
      </c>
      <c r="F139" s="40" t="s">
        <v>509</v>
      </c>
      <c r="G139" s="39" t="s">
        <v>299</v>
      </c>
    </row>
    <row r="140" spans="1:7" x14ac:dyDescent="0.25">
      <c r="A140" s="20">
        <v>24</v>
      </c>
      <c r="B140" s="20">
        <v>27</v>
      </c>
      <c r="C140" s="39" t="s">
        <v>24</v>
      </c>
      <c r="D140" s="22">
        <v>1</v>
      </c>
      <c r="E140" s="40" t="s">
        <v>517</v>
      </c>
      <c r="F140" s="40" t="s">
        <v>518</v>
      </c>
      <c r="G140" s="39" t="s">
        <v>302</v>
      </c>
    </row>
    <row r="141" spans="1:7" x14ac:dyDescent="0.25">
      <c r="A141" s="20">
        <v>27</v>
      </c>
      <c r="B141" s="20">
        <v>30</v>
      </c>
      <c r="C141" s="39" t="s">
        <v>27</v>
      </c>
      <c r="D141" s="22">
        <v>1</v>
      </c>
      <c r="E141" s="40" t="s">
        <v>523</v>
      </c>
      <c r="F141" s="40" t="s">
        <v>518</v>
      </c>
      <c r="G141" s="39" t="s">
        <v>305</v>
      </c>
    </row>
    <row r="142" spans="1:7" x14ac:dyDescent="0.25">
      <c r="A142" s="20">
        <v>29</v>
      </c>
      <c r="B142" s="20">
        <v>32</v>
      </c>
      <c r="C142" s="39" t="s">
        <v>29</v>
      </c>
      <c r="D142" s="22">
        <v>1</v>
      </c>
      <c r="E142" s="40" t="s">
        <v>526</v>
      </c>
      <c r="F142" s="40" t="s">
        <v>527</v>
      </c>
      <c r="G142" s="39" t="s">
        <v>307</v>
      </c>
    </row>
    <row r="143" spans="1:7" x14ac:dyDescent="0.25">
      <c r="A143" s="20">
        <v>30</v>
      </c>
      <c r="B143" s="20">
        <v>33</v>
      </c>
      <c r="C143" s="39" t="s">
        <v>30</v>
      </c>
      <c r="D143" s="22">
        <v>1</v>
      </c>
      <c r="E143" s="40" t="s">
        <v>528</v>
      </c>
      <c r="F143" s="40" t="s">
        <v>529</v>
      </c>
      <c r="G143" s="39" t="s">
        <v>308</v>
      </c>
    </row>
    <row r="144" spans="1:7" x14ac:dyDescent="0.25">
      <c r="A144" s="20">
        <v>32</v>
      </c>
      <c r="B144" s="20">
        <v>35</v>
      </c>
      <c r="C144" s="39" t="s">
        <v>32</v>
      </c>
      <c r="D144" s="22">
        <v>1</v>
      </c>
      <c r="E144" s="40" t="s">
        <v>532</v>
      </c>
      <c r="F144" s="40" t="s">
        <v>533</v>
      </c>
      <c r="G144" s="39" t="s">
        <v>310</v>
      </c>
    </row>
    <row r="145" spans="1:7" x14ac:dyDescent="0.25">
      <c r="A145" s="20">
        <v>33</v>
      </c>
      <c r="B145" s="20">
        <v>36</v>
      </c>
      <c r="C145" s="39" t="s">
        <v>33</v>
      </c>
      <c r="D145" s="22">
        <v>1</v>
      </c>
      <c r="E145" s="40" t="s">
        <v>534</v>
      </c>
      <c r="F145" s="40" t="s">
        <v>484</v>
      </c>
      <c r="G145" s="39" t="s">
        <v>311</v>
      </c>
    </row>
    <row r="146" spans="1:7" x14ac:dyDescent="0.25">
      <c r="A146" s="20">
        <v>36</v>
      </c>
      <c r="B146" s="20">
        <v>39</v>
      </c>
      <c r="C146" s="39" t="s">
        <v>36</v>
      </c>
      <c r="D146" s="22">
        <v>1</v>
      </c>
      <c r="E146" s="40" t="s">
        <v>539</v>
      </c>
      <c r="F146" s="40" t="s">
        <v>540</v>
      </c>
      <c r="G146" s="39" t="s">
        <v>314</v>
      </c>
    </row>
    <row r="147" spans="1:7" x14ac:dyDescent="0.25">
      <c r="A147" s="20">
        <v>41</v>
      </c>
      <c r="B147" s="20">
        <v>45</v>
      </c>
      <c r="C147" s="39" t="s">
        <v>42</v>
      </c>
      <c r="D147" s="22">
        <v>1</v>
      </c>
      <c r="E147" s="40" t="s">
        <v>548</v>
      </c>
      <c r="F147" s="40" t="s">
        <v>549</v>
      </c>
      <c r="G147" s="39" t="s">
        <v>319</v>
      </c>
    </row>
    <row r="148" spans="1:7" x14ac:dyDescent="0.25">
      <c r="A148" s="20">
        <v>42</v>
      </c>
      <c r="B148" s="20">
        <v>46</v>
      </c>
      <c r="C148" s="39" t="s">
        <v>43</v>
      </c>
      <c r="D148" s="22">
        <v>1</v>
      </c>
      <c r="E148" s="40" t="s">
        <v>550</v>
      </c>
      <c r="F148" s="40" t="s">
        <v>551</v>
      </c>
      <c r="G148" s="39" t="s">
        <v>320</v>
      </c>
    </row>
    <row r="149" spans="1:7" x14ac:dyDescent="0.25">
      <c r="A149" s="20">
        <v>43</v>
      </c>
      <c r="B149" s="20">
        <v>47</v>
      </c>
      <c r="C149" s="39" t="s">
        <v>44</v>
      </c>
      <c r="D149" s="22">
        <v>1</v>
      </c>
      <c r="E149" s="40" t="s">
        <v>552</v>
      </c>
      <c r="F149" s="40" t="s">
        <v>553</v>
      </c>
      <c r="G149" s="39" t="s">
        <v>321</v>
      </c>
    </row>
    <row r="150" spans="1:7" x14ac:dyDescent="0.25">
      <c r="A150" s="20">
        <v>44</v>
      </c>
      <c r="B150" s="20">
        <v>48</v>
      </c>
      <c r="C150" s="39" t="s">
        <v>45</v>
      </c>
      <c r="D150" s="22">
        <v>1</v>
      </c>
      <c r="E150" s="40" t="s">
        <v>554</v>
      </c>
      <c r="F150" s="40" t="s">
        <v>555</v>
      </c>
      <c r="G150" s="39" t="s">
        <v>322</v>
      </c>
    </row>
    <row r="151" spans="1:7" x14ac:dyDescent="0.25">
      <c r="A151" s="20">
        <v>45</v>
      </c>
      <c r="B151" s="20">
        <v>49</v>
      </c>
      <c r="C151" s="39" t="s">
        <v>46</v>
      </c>
      <c r="D151" s="22">
        <v>1</v>
      </c>
      <c r="E151" s="40" t="s">
        <v>556</v>
      </c>
      <c r="F151" s="40" t="s">
        <v>557</v>
      </c>
      <c r="G151" s="39" t="s">
        <v>323</v>
      </c>
    </row>
    <row r="152" spans="1:7" x14ac:dyDescent="0.25">
      <c r="A152" s="20">
        <v>47</v>
      </c>
      <c r="B152" s="20">
        <v>51</v>
      </c>
      <c r="C152" s="39" t="s">
        <v>48</v>
      </c>
      <c r="D152" s="22">
        <v>1</v>
      </c>
      <c r="E152" s="39">
        <v>504000</v>
      </c>
      <c r="F152" s="39">
        <v>432000</v>
      </c>
      <c r="G152" s="39" t="s">
        <v>49</v>
      </c>
    </row>
    <row r="153" spans="1:7" x14ac:dyDescent="0.25">
      <c r="A153" s="20">
        <v>49</v>
      </c>
      <c r="B153" s="20">
        <v>53</v>
      </c>
      <c r="C153" s="39" t="s">
        <v>51</v>
      </c>
      <c r="D153" s="22">
        <v>1</v>
      </c>
      <c r="E153" s="40" t="s">
        <v>562</v>
      </c>
      <c r="F153" s="40" t="s">
        <v>528</v>
      </c>
      <c r="G153" s="39" t="s">
        <v>326</v>
      </c>
    </row>
    <row r="154" spans="1:7" x14ac:dyDescent="0.25">
      <c r="A154" s="20">
        <v>50</v>
      </c>
      <c r="B154" s="20">
        <v>54</v>
      </c>
      <c r="C154" s="39" t="s">
        <v>52</v>
      </c>
      <c r="D154" s="22">
        <v>1</v>
      </c>
      <c r="E154" s="40" t="s">
        <v>563</v>
      </c>
      <c r="F154" s="40" t="s">
        <v>564</v>
      </c>
      <c r="G154" s="39" t="s">
        <v>327</v>
      </c>
    </row>
    <row r="155" spans="1:7" x14ac:dyDescent="0.25">
      <c r="A155" s="20">
        <v>51</v>
      </c>
      <c r="B155" s="20">
        <v>55</v>
      </c>
      <c r="C155" s="39" t="s">
        <v>53</v>
      </c>
      <c r="D155" s="22">
        <v>1</v>
      </c>
      <c r="E155" s="40" t="s">
        <v>565</v>
      </c>
      <c r="F155" s="40" t="s">
        <v>566</v>
      </c>
      <c r="G155" s="39" t="s">
        <v>328</v>
      </c>
    </row>
    <row r="156" spans="1:7" x14ac:dyDescent="0.25">
      <c r="A156" s="20">
        <v>52</v>
      </c>
      <c r="B156" s="20">
        <v>56</v>
      </c>
      <c r="C156" s="39" t="s">
        <v>54</v>
      </c>
      <c r="D156" s="22">
        <v>1</v>
      </c>
      <c r="E156" s="40" t="s">
        <v>567</v>
      </c>
      <c r="F156" s="40" t="s">
        <v>568</v>
      </c>
      <c r="G156" s="39" t="s">
        <v>329</v>
      </c>
    </row>
    <row r="157" spans="1:7" x14ac:dyDescent="0.25">
      <c r="A157" s="20">
        <v>57</v>
      </c>
      <c r="B157" s="20">
        <v>62</v>
      </c>
      <c r="C157" s="39" t="s">
        <v>60</v>
      </c>
      <c r="D157" s="22">
        <v>1</v>
      </c>
      <c r="E157" s="40" t="s">
        <v>573</v>
      </c>
      <c r="F157" s="40" t="s">
        <v>574</v>
      </c>
      <c r="G157" s="39" t="s">
        <v>334</v>
      </c>
    </row>
    <row r="158" spans="1:7" x14ac:dyDescent="0.25">
      <c r="A158" s="20">
        <v>59</v>
      </c>
      <c r="B158" s="20">
        <v>64</v>
      </c>
      <c r="C158" s="39" t="s">
        <v>61</v>
      </c>
      <c r="D158" s="22">
        <v>1</v>
      </c>
      <c r="E158" s="40"/>
      <c r="F158" s="40"/>
      <c r="G158" s="39" t="s">
        <v>0</v>
      </c>
    </row>
    <row r="159" spans="1:7" x14ac:dyDescent="0.25">
      <c r="A159" s="20">
        <v>62</v>
      </c>
      <c r="B159" s="20">
        <v>67</v>
      </c>
      <c r="C159" s="39" t="s">
        <v>64</v>
      </c>
      <c r="D159" s="22">
        <v>1</v>
      </c>
      <c r="E159" s="40" t="s">
        <v>576</v>
      </c>
      <c r="F159" s="40" t="s">
        <v>577</v>
      </c>
      <c r="G159" s="39" t="s">
        <v>336</v>
      </c>
    </row>
    <row r="160" spans="1:7" x14ac:dyDescent="0.25">
      <c r="A160" s="20">
        <v>63</v>
      </c>
      <c r="B160" s="20">
        <v>68</v>
      </c>
      <c r="C160" s="39" t="s">
        <v>65</v>
      </c>
      <c r="D160" s="22">
        <v>1</v>
      </c>
      <c r="E160" s="40" t="s">
        <v>578</v>
      </c>
      <c r="F160" s="40" t="s">
        <v>484</v>
      </c>
      <c r="G160" s="39" t="s">
        <v>337</v>
      </c>
    </row>
    <row r="161" spans="1:7" x14ac:dyDescent="0.25">
      <c r="A161" s="20">
        <v>64</v>
      </c>
      <c r="B161" s="20">
        <v>69</v>
      </c>
      <c r="C161" s="39" t="s">
        <v>66</v>
      </c>
      <c r="D161" s="22">
        <v>1</v>
      </c>
      <c r="E161" s="40" t="s">
        <v>482</v>
      </c>
      <c r="F161" s="40" t="s">
        <v>579</v>
      </c>
      <c r="G161" s="39" t="s">
        <v>338</v>
      </c>
    </row>
    <row r="162" spans="1:7" x14ac:dyDescent="0.25">
      <c r="A162" s="20">
        <v>66</v>
      </c>
      <c r="B162" s="20">
        <v>71</v>
      </c>
      <c r="C162" s="39" t="s">
        <v>68</v>
      </c>
      <c r="D162" s="22">
        <v>1</v>
      </c>
      <c r="E162" s="40" t="s">
        <v>503</v>
      </c>
      <c r="F162" s="40" t="s">
        <v>580</v>
      </c>
      <c r="G162" s="39" t="s">
        <v>339</v>
      </c>
    </row>
    <row r="163" spans="1:7" x14ac:dyDescent="0.25">
      <c r="A163" s="20">
        <v>69</v>
      </c>
      <c r="B163" s="20">
        <v>74</v>
      </c>
      <c r="C163" s="39" t="s">
        <v>476</v>
      </c>
      <c r="D163" s="22">
        <v>1</v>
      </c>
      <c r="E163" s="39">
        <v>521935</v>
      </c>
      <c r="F163" s="39">
        <v>435921</v>
      </c>
      <c r="G163" s="39" t="s">
        <v>791</v>
      </c>
    </row>
    <row r="164" spans="1:7" x14ac:dyDescent="0.25">
      <c r="A164" s="20">
        <v>74</v>
      </c>
      <c r="B164" s="20">
        <v>80</v>
      </c>
      <c r="C164" s="41" t="s">
        <v>76</v>
      </c>
      <c r="D164" s="22">
        <v>1</v>
      </c>
      <c r="E164" s="40" t="s">
        <v>558</v>
      </c>
      <c r="F164" s="40" t="s">
        <v>586</v>
      </c>
      <c r="G164" s="39" t="s">
        <v>345</v>
      </c>
    </row>
    <row r="165" spans="1:7" x14ac:dyDescent="0.25">
      <c r="A165" s="20">
        <v>77</v>
      </c>
      <c r="B165" s="20">
        <v>83</v>
      </c>
      <c r="C165" s="39" t="s">
        <v>79</v>
      </c>
      <c r="D165" s="22">
        <v>1</v>
      </c>
      <c r="E165" s="40" t="s">
        <v>583</v>
      </c>
      <c r="F165" s="40" t="s">
        <v>592</v>
      </c>
      <c r="G165" s="39" t="s">
        <v>348</v>
      </c>
    </row>
    <row r="166" spans="1:7" x14ac:dyDescent="0.25">
      <c r="A166" s="20">
        <v>79</v>
      </c>
      <c r="B166" s="20">
        <v>85</v>
      </c>
      <c r="C166" s="39" t="s">
        <v>81</v>
      </c>
      <c r="D166" s="22">
        <v>1</v>
      </c>
      <c r="E166" s="40" t="s">
        <v>501</v>
      </c>
      <c r="F166" s="40" t="s">
        <v>595</v>
      </c>
      <c r="G166" s="39" t="s">
        <v>350</v>
      </c>
    </row>
    <row r="167" spans="1:7" x14ac:dyDescent="0.25">
      <c r="A167" s="20">
        <v>81</v>
      </c>
      <c r="B167" s="20">
        <v>87</v>
      </c>
      <c r="C167" s="39" t="s">
        <v>83</v>
      </c>
      <c r="D167" s="22">
        <v>1</v>
      </c>
      <c r="E167" s="40" t="s">
        <v>597</v>
      </c>
      <c r="F167" s="40" t="s">
        <v>598</v>
      </c>
      <c r="G167" s="39" t="s">
        <v>352</v>
      </c>
    </row>
    <row r="168" spans="1:7" x14ac:dyDescent="0.25">
      <c r="A168" s="20">
        <v>82</v>
      </c>
      <c r="B168" s="20">
        <v>88</v>
      </c>
      <c r="C168" s="39" t="s">
        <v>84</v>
      </c>
      <c r="D168" s="22">
        <v>1</v>
      </c>
      <c r="E168" s="40" t="s">
        <v>495</v>
      </c>
      <c r="F168" s="40" t="s">
        <v>599</v>
      </c>
      <c r="G168" s="39" t="s">
        <v>353</v>
      </c>
    </row>
    <row r="169" spans="1:7" x14ac:dyDescent="0.25">
      <c r="A169" s="20">
        <v>83</v>
      </c>
      <c r="B169" s="20">
        <v>89</v>
      </c>
      <c r="C169" s="39" t="s">
        <v>85</v>
      </c>
      <c r="D169" s="22">
        <v>1</v>
      </c>
      <c r="E169" s="40" t="s">
        <v>600</v>
      </c>
      <c r="F169" s="40" t="s">
        <v>601</v>
      </c>
      <c r="G169" s="39" t="s">
        <v>354</v>
      </c>
    </row>
    <row r="170" spans="1:7" x14ac:dyDescent="0.25">
      <c r="A170" s="20">
        <v>86</v>
      </c>
      <c r="B170" s="20">
        <v>92</v>
      </c>
      <c r="C170" s="39" t="s">
        <v>88</v>
      </c>
      <c r="D170" s="22">
        <v>1</v>
      </c>
      <c r="E170" s="40" t="s">
        <v>503</v>
      </c>
      <c r="F170" s="40" t="s">
        <v>575</v>
      </c>
      <c r="G170" s="39" t="s">
        <v>357</v>
      </c>
    </row>
    <row r="171" spans="1:7" x14ac:dyDescent="0.25">
      <c r="A171" s="20">
        <v>87</v>
      </c>
      <c r="B171" s="20">
        <v>93</v>
      </c>
      <c r="C171" s="39" t="s">
        <v>283</v>
      </c>
      <c r="D171" s="22">
        <v>1</v>
      </c>
      <c r="E171" s="40"/>
      <c r="F171" s="40"/>
      <c r="G171" s="39" t="s">
        <v>0</v>
      </c>
    </row>
    <row r="172" spans="1:7" x14ac:dyDescent="0.25">
      <c r="A172" s="20">
        <v>89</v>
      </c>
      <c r="B172" s="20">
        <v>95</v>
      </c>
      <c r="C172" s="39" t="s">
        <v>89</v>
      </c>
      <c r="D172" s="22">
        <v>1</v>
      </c>
      <c r="E172" s="40" t="s">
        <v>606</v>
      </c>
      <c r="F172" s="40" t="s">
        <v>607</v>
      </c>
      <c r="G172" s="39" t="s">
        <v>359</v>
      </c>
    </row>
    <row r="173" spans="1:7" x14ac:dyDescent="0.25">
      <c r="A173" s="20">
        <v>92</v>
      </c>
      <c r="B173" s="20">
        <v>98</v>
      </c>
      <c r="C173" s="39" t="s">
        <v>92</v>
      </c>
      <c r="D173" s="22">
        <v>1</v>
      </c>
      <c r="E173" s="40" t="s">
        <v>611</v>
      </c>
      <c r="F173" s="40" t="s">
        <v>612</v>
      </c>
      <c r="G173" s="39" t="s">
        <v>362</v>
      </c>
    </row>
    <row r="174" spans="1:7" x14ac:dyDescent="0.25">
      <c r="A174" s="20">
        <v>95</v>
      </c>
      <c r="B174" s="20">
        <v>101</v>
      </c>
      <c r="C174" s="39" t="s">
        <v>95</v>
      </c>
      <c r="D174" s="22">
        <v>1</v>
      </c>
      <c r="E174" s="40" t="s">
        <v>614</v>
      </c>
      <c r="F174" s="40" t="s">
        <v>615</v>
      </c>
      <c r="G174" s="39" t="s">
        <v>364</v>
      </c>
    </row>
    <row r="175" spans="1:7" x14ac:dyDescent="0.25">
      <c r="A175" s="20">
        <v>97</v>
      </c>
      <c r="B175" s="20">
        <v>104</v>
      </c>
      <c r="C175" s="39" t="s">
        <v>98</v>
      </c>
      <c r="D175" s="22">
        <v>1</v>
      </c>
      <c r="E175" s="40" t="s">
        <v>619</v>
      </c>
      <c r="F175" s="40" t="s">
        <v>620</v>
      </c>
      <c r="G175" s="39" t="s">
        <v>367</v>
      </c>
    </row>
    <row r="176" spans="1:7" x14ac:dyDescent="0.25">
      <c r="A176" s="20">
        <v>98</v>
      </c>
      <c r="B176" s="20">
        <v>105</v>
      </c>
      <c r="C176" s="39" t="s">
        <v>99</v>
      </c>
      <c r="D176" s="22">
        <v>1</v>
      </c>
      <c r="E176" s="40" t="s">
        <v>621</v>
      </c>
      <c r="F176" s="40" t="s">
        <v>556</v>
      </c>
      <c r="G176" s="39" t="s">
        <v>368</v>
      </c>
    </row>
    <row r="177" spans="1:7" x14ac:dyDescent="0.25">
      <c r="A177" s="20">
        <v>102</v>
      </c>
      <c r="B177" s="20">
        <v>110</v>
      </c>
      <c r="C177" s="39" t="s">
        <v>104</v>
      </c>
      <c r="D177" s="22">
        <v>1</v>
      </c>
      <c r="E177" s="40" t="s">
        <v>558</v>
      </c>
      <c r="F177" s="40" t="s">
        <v>625</v>
      </c>
      <c r="G177" s="39" t="s">
        <v>371</v>
      </c>
    </row>
    <row r="178" spans="1:7" x14ac:dyDescent="0.25">
      <c r="A178" s="20">
        <v>103</v>
      </c>
      <c r="B178" s="20">
        <v>111</v>
      </c>
      <c r="C178" s="39" t="s">
        <v>105</v>
      </c>
      <c r="D178" s="22">
        <v>1</v>
      </c>
      <c r="E178" s="40" t="s">
        <v>575</v>
      </c>
      <c r="F178" s="40" t="s">
        <v>552</v>
      </c>
      <c r="G178" s="39" t="s">
        <v>372</v>
      </c>
    </row>
    <row r="179" spans="1:7" x14ac:dyDescent="0.25">
      <c r="A179" s="20">
        <v>106</v>
      </c>
      <c r="B179" s="20">
        <v>114</v>
      </c>
      <c r="C179" s="39" t="s">
        <v>108</v>
      </c>
      <c r="D179" s="22">
        <v>1</v>
      </c>
      <c r="E179" s="39">
        <v>500342</v>
      </c>
      <c r="F179" s="39">
        <v>466340</v>
      </c>
      <c r="G179" s="39" t="s">
        <v>792</v>
      </c>
    </row>
    <row r="180" spans="1:7" x14ac:dyDescent="0.25">
      <c r="A180" s="20">
        <v>107</v>
      </c>
      <c r="B180" s="20">
        <v>115</v>
      </c>
      <c r="C180" s="39" t="s">
        <v>109</v>
      </c>
      <c r="D180" s="22">
        <v>1</v>
      </c>
      <c r="E180" s="39">
        <v>629090</v>
      </c>
      <c r="F180" s="39">
        <v>272670</v>
      </c>
      <c r="G180" s="39" t="s">
        <v>793</v>
      </c>
    </row>
    <row r="181" spans="1:7" x14ac:dyDescent="0.25">
      <c r="A181" s="20">
        <v>109</v>
      </c>
      <c r="B181" s="20">
        <v>118</v>
      </c>
      <c r="C181" s="39" t="s">
        <v>112</v>
      </c>
      <c r="D181" s="22">
        <v>1</v>
      </c>
      <c r="E181" s="40" t="s">
        <v>629</v>
      </c>
      <c r="F181" s="40" t="s">
        <v>630</v>
      </c>
      <c r="G181" s="39" t="s">
        <v>376</v>
      </c>
    </row>
    <row r="182" spans="1:7" x14ac:dyDescent="0.25">
      <c r="A182" s="20">
        <v>111</v>
      </c>
      <c r="B182" s="20">
        <v>120</v>
      </c>
      <c r="C182" s="39" t="s">
        <v>114</v>
      </c>
      <c r="D182" s="22">
        <v>1</v>
      </c>
      <c r="E182" s="40"/>
      <c r="F182" s="40"/>
      <c r="G182" s="39" t="s">
        <v>0</v>
      </c>
    </row>
    <row r="183" spans="1:7" x14ac:dyDescent="0.25">
      <c r="A183" s="20">
        <v>117</v>
      </c>
      <c r="B183" s="20">
        <v>129</v>
      </c>
      <c r="C183" s="39" t="s">
        <v>123</v>
      </c>
      <c r="D183" s="22">
        <v>1</v>
      </c>
      <c r="E183" s="40" t="s">
        <v>640</v>
      </c>
      <c r="F183" s="40" t="s">
        <v>637</v>
      </c>
      <c r="G183" s="39" t="s">
        <v>383</v>
      </c>
    </row>
    <row r="184" spans="1:7" x14ac:dyDescent="0.25">
      <c r="A184" s="20">
        <v>124</v>
      </c>
      <c r="B184" s="20">
        <v>139</v>
      </c>
      <c r="C184" s="39" t="s">
        <v>130</v>
      </c>
      <c r="D184" s="22">
        <v>1</v>
      </c>
      <c r="E184" s="40" t="s">
        <v>650</v>
      </c>
      <c r="F184" s="40" t="s">
        <v>651</v>
      </c>
      <c r="G184" s="39" t="s">
        <v>390</v>
      </c>
    </row>
    <row r="185" spans="1:7" x14ac:dyDescent="0.25">
      <c r="A185" s="20">
        <v>126</v>
      </c>
      <c r="B185" s="20">
        <v>141</v>
      </c>
      <c r="C185" s="39" t="s">
        <v>132</v>
      </c>
      <c r="D185" s="22">
        <v>1</v>
      </c>
      <c r="E185" s="40" t="s">
        <v>653</v>
      </c>
      <c r="F185" s="40" t="s">
        <v>586</v>
      </c>
      <c r="G185" s="39" t="s">
        <v>392</v>
      </c>
    </row>
    <row r="186" spans="1:7" x14ac:dyDescent="0.25">
      <c r="A186" s="20">
        <v>127</v>
      </c>
      <c r="B186" s="20">
        <v>142</v>
      </c>
      <c r="C186" s="39" t="s">
        <v>133</v>
      </c>
      <c r="D186" s="22">
        <v>1</v>
      </c>
      <c r="E186" s="40" t="s">
        <v>626</v>
      </c>
      <c r="F186" s="40" t="s">
        <v>536</v>
      </c>
      <c r="G186" s="39" t="s">
        <v>393</v>
      </c>
    </row>
    <row r="187" spans="1:7" x14ac:dyDescent="0.25">
      <c r="A187" s="20">
        <v>128</v>
      </c>
      <c r="B187" s="20">
        <v>143</v>
      </c>
      <c r="C187" s="39" t="s">
        <v>134</v>
      </c>
      <c r="D187" s="22">
        <v>1</v>
      </c>
      <c r="E187" s="40" t="s">
        <v>654</v>
      </c>
      <c r="F187" s="40" t="s">
        <v>655</v>
      </c>
      <c r="G187" s="39" t="s">
        <v>394</v>
      </c>
    </row>
    <row r="188" spans="1:7" x14ac:dyDescent="0.25">
      <c r="A188" s="20">
        <v>134</v>
      </c>
      <c r="B188" s="20">
        <v>150</v>
      </c>
      <c r="C188" s="39" t="s">
        <v>141</v>
      </c>
      <c r="D188" s="22">
        <v>1</v>
      </c>
      <c r="E188" s="40" t="s">
        <v>656</v>
      </c>
      <c r="F188" s="40" t="s">
        <v>657</v>
      </c>
      <c r="G188" s="39" t="s">
        <v>396</v>
      </c>
    </row>
    <row r="189" spans="1:7" x14ac:dyDescent="0.25">
      <c r="A189" s="20">
        <v>135</v>
      </c>
      <c r="B189" s="20">
        <v>151</v>
      </c>
      <c r="C189" s="39" t="s">
        <v>142</v>
      </c>
      <c r="D189" s="22">
        <v>1</v>
      </c>
      <c r="E189" s="40"/>
      <c r="F189" s="40"/>
      <c r="G189" s="39" t="s">
        <v>0</v>
      </c>
    </row>
    <row r="190" spans="1:7" x14ac:dyDescent="0.25">
      <c r="A190" s="20">
        <v>136</v>
      </c>
      <c r="B190" s="20">
        <v>152</v>
      </c>
      <c r="C190" s="39" t="s">
        <v>143</v>
      </c>
      <c r="D190" s="22">
        <v>1</v>
      </c>
      <c r="E190" s="40" t="s">
        <v>658</v>
      </c>
      <c r="F190" s="40" t="s">
        <v>659</v>
      </c>
      <c r="G190" s="39" t="s">
        <v>397</v>
      </c>
    </row>
    <row r="191" spans="1:7" x14ac:dyDescent="0.25">
      <c r="A191" s="20">
        <v>141</v>
      </c>
      <c r="B191" s="20">
        <v>158</v>
      </c>
      <c r="C191" s="39" t="s">
        <v>149</v>
      </c>
      <c r="D191" s="22">
        <v>1</v>
      </c>
      <c r="E191" s="40" t="s">
        <v>514</v>
      </c>
      <c r="F191" s="40" t="s">
        <v>661</v>
      </c>
      <c r="G191" s="39" t="s">
        <v>400</v>
      </c>
    </row>
    <row r="192" spans="1:7" x14ac:dyDescent="0.25">
      <c r="A192" s="20">
        <v>142</v>
      </c>
      <c r="B192" s="20">
        <v>159</v>
      </c>
      <c r="C192" s="39" t="s">
        <v>150</v>
      </c>
      <c r="D192" s="22">
        <v>1</v>
      </c>
      <c r="E192" s="40" t="s">
        <v>662</v>
      </c>
      <c r="F192" s="40" t="s">
        <v>663</v>
      </c>
      <c r="G192" s="39" t="s">
        <v>401</v>
      </c>
    </row>
    <row r="193" spans="1:7" x14ac:dyDescent="0.25">
      <c r="A193" s="20">
        <v>144</v>
      </c>
      <c r="B193" s="20">
        <v>161</v>
      </c>
      <c r="C193" s="39" t="s">
        <v>152</v>
      </c>
      <c r="D193" s="22">
        <v>1</v>
      </c>
      <c r="E193" s="40" t="s">
        <v>611</v>
      </c>
      <c r="F193" s="40" t="s">
        <v>664</v>
      </c>
      <c r="G193" s="39" t="s">
        <v>403</v>
      </c>
    </row>
    <row r="194" spans="1:7" x14ac:dyDescent="0.25">
      <c r="A194" s="20">
        <v>145</v>
      </c>
      <c r="B194" s="20">
        <v>162</v>
      </c>
      <c r="C194" s="39" t="s">
        <v>153</v>
      </c>
      <c r="D194" s="22">
        <v>1</v>
      </c>
      <c r="E194" s="40" t="s">
        <v>665</v>
      </c>
      <c r="F194" s="40" t="s">
        <v>666</v>
      </c>
      <c r="G194" s="39" t="s">
        <v>404</v>
      </c>
    </row>
    <row r="195" spans="1:7" x14ac:dyDescent="0.25">
      <c r="A195" s="20">
        <v>147</v>
      </c>
      <c r="B195" s="20">
        <v>165</v>
      </c>
      <c r="C195" s="39" t="s">
        <v>156</v>
      </c>
      <c r="D195" s="22">
        <v>1</v>
      </c>
      <c r="E195" s="40" t="s">
        <v>667</v>
      </c>
      <c r="F195" s="40" t="s">
        <v>645</v>
      </c>
      <c r="G195" s="39" t="s">
        <v>406</v>
      </c>
    </row>
    <row r="196" spans="1:7" x14ac:dyDescent="0.25">
      <c r="A196" s="20">
        <v>150</v>
      </c>
      <c r="B196" s="20">
        <v>168</v>
      </c>
      <c r="C196" s="39" t="s">
        <v>159</v>
      </c>
      <c r="D196" s="22">
        <v>1</v>
      </c>
      <c r="E196" s="40" t="s">
        <v>670</v>
      </c>
      <c r="F196" s="40" t="s">
        <v>671</v>
      </c>
      <c r="G196" s="39" t="s">
        <v>409</v>
      </c>
    </row>
    <row r="197" spans="1:7" x14ac:dyDescent="0.25">
      <c r="A197" s="20">
        <v>151</v>
      </c>
      <c r="B197" s="20">
        <v>169</v>
      </c>
      <c r="C197" s="39" t="s">
        <v>160</v>
      </c>
      <c r="D197" s="22">
        <v>1</v>
      </c>
      <c r="E197" s="40" t="s">
        <v>524</v>
      </c>
      <c r="F197" s="40" t="s">
        <v>672</v>
      </c>
      <c r="G197" s="39" t="s">
        <v>410</v>
      </c>
    </row>
    <row r="198" spans="1:7" x14ac:dyDescent="0.25">
      <c r="A198" s="20">
        <v>153</v>
      </c>
      <c r="B198" s="20">
        <v>171</v>
      </c>
      <c r="C198" s="39" t="s">
        <v>162</v>
      </c>
      <c r="D198" s="22">
        <v>1</v>
      </c>
      <c r="E198" s="40" t="s">
        <v>675</v>
      </c>
      <c r="F198" s="40" t="s">
        <v>676</v>
      </c>
      <c r="G198" s="39" t="s">
        <v>412</v>
      </c>
    </row>
    <row r="199" spans="1:7" x14ac:dyDescent="0.25">
      <c r="A199" s="20">
        <v>156</v>
      </c>
      <c r="B199" s="20">
        <v>175</v>
      </c>
      <c r="C199" s="39" t="s">
        <v>166</v>
      </c>
      <c r="D199" s="22">
        <v>1</v>
      </c>
      <c r="E199" s="39">
        <v>529120</v>
      </c>
      <c r="F199" s="39">
        <v>429600</v>
      </c>
      <c r="G199" s="39" t="s">
        <v>795</v>
      </c>
    </row>
    <row r="200" spans="1:7" x14ac:dyDescent="0.25">
      <c r="A200" s="20">
        <v>157</v>
      </c>
      <c r="B200" s="20">
        <v>176</v>
      </c>
      <c r="C200" s="39" t="s">
        <v>167</v>
      </c>
      <c r="D200" s="22">
        <v>1</v>
      </c>
      <c r="E200" s="40" t="s">
        <v>679</v>
      </c>
      <c r="F200" s="40" t="s">
        <v>680</v>
      </c>
      <c r="G200" s="39" t="s">
        <v>415</v>
      </c>
    </row>
    <row r="201" spans="1:7" x14ac:dyDescent="0.25">
      <c r="A201" s="20">
        <v>159</v>
      </c>
      <c r="B201" s="20">
        <v>178</v>
      </c>
      <c r="C201" s="39" t="s">
        <v>169</v>
      </c>
      <c r="D201" s="22">
        <v>1</v>
      </c>
      <c r="E201" s="40" t="s">
        <v>586</v>
      </c>
      <c r="F201" s="40" t="s">
        <v>681</v>
      </c>
      <c r="G201" s="39" t="s">
        <v>416</v>
      </c>
    </row>
    <row r="202" spans="1:7" x14ac:dyDescent="0.25">
      <c r="A202" s="20">
        <v>162</v>
      </c>
      <c r="B202" s="20">
        <v>182</v>
      </c>
      <c r="C202" s="39" t="s">
        <v>173</v>
      </c>
      <c r="D202" s="22">
        <v>1</v>
      </c>
      <c r="E202" s="40" t="s">
        <v>682</v>
      </c>
      <c r="F202" s="40" t="s">
        <v>683</v>
      </c>
      <c r="G202" s="39" t="s">
        <v>419</v>
      </c>
    </row>
    <row r="203" spans="1:7" x14ac:dyDescent="0.25">
      <c r="A203" s="20">
        <v>164</v>
      </c>
      <c r="B203" s="20">
        <v>184</v>
      </c>
      <c r="C203" s="39" t="s">
        <v>175</v>
      </c>
      <c r="D203" s="22">
        <v>1</v>
      </c>
      <c r="E203" s="40" t="s">
        <v>675</v>
      </c>
      <c r="F203" s="40" t="s">
        <v>685</v>
      </c>
      <c r="G203" s="39" t="s">
        <v>421</v>
      </c>
    </row>
    <row r="204" spans="1:7" x14ac:dyDescent="0.25">
      <c r="A204" s="20">
        <v>165</v>
      </c>
      <c r="B204" s="20">
        <v>185</v>
      </c>
      <c r="C204" s="39" t="s">
        <v>176</v>
      </c>
      <c r="D204" s="22">
        <v>1</v>
      </c>
      <c r="E204" s="40" t="s">
        <v>581</v>
      </c>
      <c r="F204" s="40" t="s">
        <v>618</v>
      </c>
      <c r="G204" s="39" t="s">
        <v>422</v>
      </c>
    </row>
    <row r="205" spans="1:7" x14ac:dyDescent="0.25">
      <c r="A205" s="20">
        <v>170</v>
      </c>
      <c r="B205" s="20">
        <v>190</v>
      </c>
      <c r="C205" s="39" t="s">
        <v>181</v>
      </c>
      <c r="D205" s="22">
        <v>1</v>
      </c>
      <c r="E205" s="40" t="s">
        <v>642</v>
      </c>
      <c r="F205" s="40" t="s">
        <v>514</v>
      </c>
      <c r="G205" s="39" t="s">
        <v>427</v>
      </c>
    </row>
    <row r="206" spans="1:7" x14ac:dyDescent="0.25">
      <c r="A206" s="20">
        <v>171</v>
      </c>
      <c r="B206" s="20">
        <v>191</v>
      </c>
      <c r="C206" s="39" t="s">
        <v>182</v>
      </c>
      <c r="D206" s="22">
        <v>1</v>
      </c>
      <c r="E206" s="40" t="s">
        <v>689</v>
      </c>
      <c r="F206" s="40" t="s">
        <v>690</v>
      </c>
      <c r="G206" s="39" t="s">
        <v>428</v>
      </c>
    </row>
    <row r="207" spans="1:7" x14ac:dyDescent="0.25">
      <c r="A207" s="20">
        <v>172</v>
      </c>
      <c r="B207" s="20">
        <v>192</v>
      </c>
      <c r="C207" s="39" t="s">
        <v>183</v>
      </c>
      <c r="D207" s="22">
        <v>1</v>
      </c>
      <c r="E207" s="40" t="s">
        <v>642</v>
      </c>
      <c r="F207" s="40" t="s">
        <v>691</v>
      </c>
      <c r="G207" s="39" t="s">
        <v>429</v>
      </c>
    </row>
    <row r="208" spans="1:7" x14ac:dyDescent="0.25">
      <c r="A208" s="20">
        <v>173</v>
      </c>
      <c r="B208" s="20">
        <v>193</v>
      </c>
      <c r="C208" s="39" t="s">
        <v>184</v>
      </c>
      <c r="D208" s="22">
        <v>1</v>
      </c>
      <c r="E208" s="39">
        <v>505300</v>
      </c>
      <c r="F208" s="39">
        <v>455800</v>
      </c>
      <c r="G208" s="39" t="s">
        <v>797</v>
      </c>
    </row>
    <row r="209" spans="1:7" x14ac:dyDescent="0.25">
      <c r="A209" s="20">
        <v>174</v>
      </c>
      <c r="B209" s="20">
        <v>194</v>
      </c>
      <c r="C209" s="39" t="s">
        <v>185</v>
      </c>
      <c r="D209" s="22">
        <v>1</v>
      </c>
      <c r="E209" s="40" t="s">
        <v>692</v>
      </c>
      <c r="F209" s="40" t="s">
        <v>693</v>
      </c>
      <c r="G209" s="39" t="s">
        <v>798</v>
      </c>
    </row>
    <row r="210" spans="1:7" x14ac:dyDescent="0.25">
      <c r="A210" s="20">
        <v>177</v>
      </c>
      <c r="B210" s="20">
        <v>198</v>
      </c>
      <c r="C210" s="39" t="s">
        <v>189</v>
      </c>
      <c r="D210" s="22">
        <v>1</v>
      </c>
      <c r="E210" s="40" t="s">
        <v>499</v>
      </c>
      <c r="F210" s="40" t="s">
        <v>602</v>
      </c>
      <c r="G210" s="39" t="s">
        <v>430</v>
      </c>
    </row>
    <row r="211" spans="1:7" x14ac:dyDescent="0.25">
      <c r="A211" s="20">
        <v>178</v>
      </c>
      <c r="B211" s="20">
        <v>199</v>
      </c>
      <c r="C211" s="39" t="s">
        <v>190</v>
      </c>
      <c r="D211" s="22">
        <v>1</v>
      </c>
      <c r="E211" s="40" t="s">
        <v>694</v>
      </c>
      <c r="F211" s="40" t="s">
        <v>695</v>
      </c>
      <c r="G211" s="39" t="s">
        <v>431</v>
      </c>
    </row>
    <row r="212" spans="1:7" x14ac:dyDescent="0.25">
      <c r="A212" s="20">
        <v>179</v>
      </c>
      <c r="B212" s="20">
        <v>200</v>
      </c>
      <c r="C212" s="39" t="s">
        <v>191</v>
      </c>
      <c r="D212" s="22">
        <v>1</v>
      </c>
      <c r="E212" s="40" t="s">
        <v>679</v>
      </c>
      <c r="F212" s="40" t="s">
        <v>696</v>
      </c>
      <c r="G212" s="39" t="s">
        <v>432</v>
      </c>
    </row>
    <row r="213" spans="1:7" x14ac:dyDescent="0.25">
      <c r="A213" s="20">
        <v>180</v>
      </c>
      <c r="B213" s="20">
        <v>201</v>
      </c>
      <c r="C213" s="39" t="s">
        <v>192</v>
      </c>
      <c r="D213" s="22">
        <v>1</v>
      </c>
      <c r="E213" s="40"/>
      <c r="F213" s="40"/>
      <c r="G213" s="39" t="s">
        <v>0</v>
      </c>
    </row>
    <row r="214" spans="1:7" x14ac:dyDescent="0.25">
      <c r="A214" s="20">
        <v>183</v>
      </c>
      <c r="B214" s="20">
        <v>204</v>
      </c>
      <c r="C214" s="39" t="s">
        <v>195</v>
      </c>
      <c r="D214" s="22">
        <v>1</v>
      </c>
      <c r="E214" s="40" t="s">
        <v>697</v>
      </c>
      <c r="F214" s="40" t="s">
        <v>698</v>
      </c>
      <c r="G214" s="39" t="s">
        <v>433</v>
      </c>
    </row>
    <row r="215" spans="1:7" x14ac:dyDescent="0.25">
      <c r="A215" s="20">
        <v>184</v>
      </c>
      <c r="B215" s="20">
        <v>205</v>
      </c>
      <c r="C215" s="39" t="s">
        <v>196</v>
      </c>
      <c r="D215" s="22">
        <v>1</v>
      </c>
      <c r="E215" s="40" t="s">
        <v>699</v>
      </c>
      <c r="F215" s="40" t="s">
        <v>566</v>
      </c>
      <c r="G215" s="39" t="s">
        <v>434</v>
      </c>
    </row>
    <row r="216" spans="1:7" x14ac:dyDescent="0.25">
      <c r="A216" s="20">
        <v>186</v>
      </c>
      <c r="B216" s="20">
        <v>208</v>
      </c>
      <c r="C216" s="39" t="s">
        <v>199</v>
      </c>
      <c r="D216" s="22">
        <v>1</v>
      </c>
      <c r="E216" s="39">
        <v>540000</v>
      </c>
      <c r="F216" s="39">
        <v>211000</v>
      </c>
      <c r="G216" s="39" t="s">
        <v>799</v>
      </c>
    </row>
    <row r="217" spans="1:7" x14ac:dyDescent="0.25">
      <c r="A217" s="20">
        <v>188</v>
      </c>
      <c r="B217" s="20">
        <v>210</v>
      </c>
      <c r="C217" s="39" t="s">
        <v>201</v>
      </c>
      <c r="D217" s="22">
        <v>1</v>
      </c>
      <c r="E217" s="40" t="s">
        <v>700</v>
      </c>
      <c r="F217" s="40" t="s">
        <v>701</v>
      </c>
      <c r="G217" s="39" t="s">
        <v>437</v>
      </c>
    </row>
    <row r="218" spans="1:7" x14ac:dyDescent="0.25">
      <c r="A218" s="20">
        <v>189</v>
      </c>
      <c r="B218" s="20">
        <v>211</v>
      </c>
      <c r="C218" s="39" t="s">
        <v>202</v>
      </c>
      <c r="D218" s="22">
        <v>1</v>
      </c>
      <c r="E218" s="40" t="s">
        <v>498</v>
      </c>
      <c r="F218" s="40" t="s">
        <v>686</v>
      </c>
      <c r="G218" s="39" t="s">
        <v>438</v>
      </c>
    </row>
    <row r="219" spans="1:7" x14ac:dyDescent="0.25">
      <c r="A219" s="20">
        <v>190</v>
      </c>
      <c r="B219" s="20">
        <v>212</v>
      </c>
      <c r="C219" s="39" t="s">
        <v>203</v>
      </c>
      <c r="D219" s="22">
        <v>1</v>
      </c>
      <c r="E219" s="40"/>
      <c r="F219" s="40"/>
      <c r="G219" s="39" t="s">
        <v>0</v>
      </c>
    </row>
    <row r="220" spans="1:7" x14ac:dyDescent="0.25">
      <c r="A220" s="20">
        <v>191</v>
      </c>
      <c r="B220" s="20">
        <v>213</v>
      </c>
      <c r="C220" s="39" t="s">
        <v>204</v>
      </c>
      <c r="D220" s="22">
        <v>1</v>
      </c>
      <c r="E220" s="40"/>
      <c r="F220" s="40"/>
      <c r="G220" s="39" t="s">
        <v>439</v>
      </c>
    </row>
    <row r="221" spans="1:7" x14ac:dyDescent="0.25">
      <c r="A221" s="20">
        <v>192</v>
      </c>
      <c r="B221" s="20">
        <v>214</v>
      </c>
      <c r="C221" s="39" t="s">
        <v>205</v>
      </c>
      <c r="D221" s="22">
        <v>1</v>
      </c>
      <c r="E221" s="40" t="s">
        <v>702</v>
      </c>
      <c r="F221" s="40" t="s">
        <v>703</v>
      </c>
      <c r="G221" s="39" t="s">
        <v>440</v>
      </c>
    </row>
    <row r="222" spans="1:7" x14ac:dyDescent="0.25">
      <c r="A222" s="20">
        <v>195</v>
      </c>
      <c r="B222" s="20">
        <v>220</v>
      </c>
      <c r="C222" s="43" t="s">
        <v>728</v>
      </c>
      <c r="D222" s="22">
        <v>1</v>
      </c>
      <c r="E222" s="40"/>
      <c r="F222" s="40"/>
      <c r="G222" s="39"/>
    </row>
    <row r="223" spans="1:7" x14ac:dyDescent="0.25">
      <c r="A223" s="20">
        <v>198</v>
      </c>
      <c r="B223" s="20">
        <v>224</v>
      </c>
      <c r="C223" s="39" t="s">
        <v>213</v>
      </c>
      <c r="D223" s="22">
        <v>1</v>
      </c>
      <c r="E223" s="40" t="s">
        <v>586</v>
      </c>
      <c r="F223" s="40" t="s">
        <v>505</v>
      </c>
      <c r="G223" s="39" t="s">
        <v>444</v>
      </c>
    </row>
    <row r="224" spans="1:7" x14ac:dyDescent="0.25">
      <c r="A224" s="20">
        <v>200</v>
      </c>
      <c r="B224" s="20">
        <v>227</v>
      </c>
      <c r="C224" s="39" t="s">
        <v>216</v>
      </c>
      <c r="D224" s="22">
        <v>1</v>
      </c>
      <c r="E224" s="40" t="s">
        <v>671</v>
      </c>
      <c r="F224" s="40" t="s">
        <v>707</v>
      </c>
      <c r="G224" s="39" t="s">
        <v>446</v>
      </c>
    </row>
    <row r="225" spans="1:7" x14ac:dyDescent="0.25">
      <c r="A225" s="20">
        <v>201</v>
      </c>
      <c r="B225" s="20">
        <v>228</v>
      </c>
      <c r="C225" s="39" t="s">
        <v>217</v>
      </c>
      <c r="D225" s="22">
        <v>1</v>
      </c>
      <c r="E225" s="40" t="s">
        <v>708</v>
      </c>
      <c r="F225" s="40" t="s">
        <v>604</v>
      </c>
      <c r="G225" s="39" t="s">
        <v>447</v>
      </c>
    </row>
    <row r="226" spans="1:7" x14ac:dyDescent="0.25">
      <c r="A226" s="20">
        <v>205</v>
      </c>
      <c r="B226" s="20">
        <v>232</v>
      </c>
      <c r="C226" s="39" t="s">
        <v>474</v>
      </c>
      <c r="D226" s="22">
        <v>1</v>
      </c>
      <c r="E226" s="40"/>
      <c r="F226" s="40"/>
      <c r="G226" s="39" t="s">
        <v>0</v>
      </c>
    </row>
    <row r="227" spans="1:7" x14ac:dyDescent="0.25">
      <c r="A227" s="20">
        <v>206</v>
      </c>
      <c r="B227" s="20">
        <v>233</v>
      </c>
      <c r="C227" s="39" t="s">
        <v>221</v>
      </c>
      <c r="D227" s="22">
        <v>1</v>
      </c>
      <c r="E227" s="40" t="s">
        <v>499</v>
      </c>
      <c r="F227" s="40" t="s">
        <v>516</v>
      </c>
      <c r="G227" s="39" t="s">
        <v>451</v>
      </c>
    </row>
    <row r="228" spans="1:7" x14ac:dyDescent="0.25">
      <c r="A228" s="20">
        <v>207</v>
      </c>
      <c r="B228" s="20">
        <v>234</v>
      </c>
      <c r="C228" s="39" t="s">
        <v>222</v>
      </c>
      <c r="D228" s="22">
        <v>1</v>
      </c>
      <c r="E228" s="40" t="s">
        <v>711</v>
      </c>
      <c r="F228" s="40" t="s">
        <v>712</v>
      </c>
      <c r="G228" s="39" t="s">
        <v>452</v>
      </c>
    </row>
    <row r="229" spans="1:7" x14ac:dyDescent="0.25">
      <c r="A229" s="20">
        <v>208</v>
      </c>
      <c r="B229" s="20">
        <v>235</v>
      </c>
      <c r="C229" s="39" t="s">
        <v>223</v>
      </c>
      <c r="D229" s="22">
        <v>1</v>
      </c>
      <c r="E229" s="40" t="s">
        <v>713</v>
      </c>
      <c r="F229" s="40" t="s">
        <v>714</v>
      </c>
      <c r="G229" s="39" t="s">
        <v>453</v>
      </c>
    </row>
    <row r="230" spans="1:7" x14ac:dyDescent="0.25">
      <c r="A230" s="20">
        <v>210</v>
      </c>
      <c r="B230" s="20">
        <v>238</v>
      </c>
      <c r="C230" s="39" t="s">
        <v>226</v>
      </c>
      <c r="D230" s="22">
        <v>1</v>
      </c>
      <c r="E230" s="40" t="s">
        <v>715</v>
      </c>
      <c r="F230" s="40" t="s">
        <v>716</v>
      </c>
      <c r="G230" s="39" t="s">
        <v>455</v>
      </c>
    </row>
    <row r="231" spans="1:7" x14ac:dyDescent="0.25">
      <c r="A231" s="20">
        <v>216</v>
      </c>
      <c r="B231" s="20">
        <v>245</v>
      </c>
      <c r="C231" s="39" t="s">
        <v>233</v>
      </c>
      <c r="D231" s="22">
        <v>1</v>
      </c>
      <c r="E231" s="40" t="s">
        <v>718</v>
      </c>
      <c r="F231" s="40" t="s">
        <v>712</v>
      </c>
      <c r="G231" s="39" t="s">
        <v>460</v>
      </c>
    </row>
    <row r="232" spans="1:7" x14ac:dyDescent="0.25">
      <c r="A232" s="20">
        <v>217</v>
      </c>
      <c r="B232" s="20">
        <v>246</v>
      </c>
      <c r="C232" s="39" t="s">
        <v>234</v>
      </c>
      <c r="D232" s="22">
        <v>1</v>
      </c>
      <c r="E232" s="40" t="s">
        <v>588</v>
      </c>
      <c r="F232" s="40" t="s">
        <v>719</v>
      </c>
      <c r="G232" s="39" t="s">
        <v>461</v>
      </c>
    </row>
    <row r="233" spans="1:7" x14ac:dyDescent="0.25">
      <c r="A233" s="20">
        <v>219</v>
      </c>
      <c r="B233" s="20">
        <v>248</v>
      </c>
      <c r="C233" s="39" t="s">
        <v>236</v>
      </c>
      <c r="D233" s="22">
        <v>1</v>
      </c>
      <c r="E233" s="40" t="s">
        <v>722</v>
      </c>
      <c r="F233" s="40" t="s">
        <v>723</v>
      </c>
      <c r="G233" s="39" t="s">
        <v>463</v>
      </c>
    </row>
    <row r="234" spans="1:7" x14ac:dyDescent="0.25">
      <c r="A234" s="20">
        <v>221</v>
      </c>
      <c r="B234" s="20">
        <v>250</v>
      </c>
      <c r="C234" s="39" t="s">
        <v>238</v>
      </c>
      <c r="D234" s="22">
        <v>1</v>
      </c>
      <c r="E234" s="40" t="s">
        <v>724</v>
      </c>
      <c r="F234" s="40" t="s">
        <v>725</v>
      </c>
      <c r="G234" s="39" t="s">
        <v>817</v>
      </c>
    </row>
    <row r="235" spans="1:7" x14ac:dyDescent="0.25">
      <c r="A235" s="20">
        <v>222</v>
      </c>
      <c r="B235" s="20">
        <v>251</v>
      </c>
      <c r="C235" s="39" t="s">
        <v>239</v>
      </c>
      <c r="D235" s="22">
        <v>1</v>
      </c>
      <c r="E235" s="40" t="s">
        <v>499</v>
      </c>
      <c r="F235" s="40" t="s">
        <v>726</v>
      </c>
      <c r="G235" s="39" t="s">
        <v>465</v>
      </c>
    </row>
    <row r="236" spans="1:7" x14ac:dyDescent="0.25">
      <c r="A236" s="20">
        <v>223</v>
      </c>
      <c r="B236" s="20">
        <v>252</v>
      </c>
      <c r="C236" s="39" t="s">
        <v>240</v>
      </c>
      <c r="D236" s="22">
        <v>1</v>
      </c>
      <c r="E236" s="40" t="s">
        <v>562</v>
      </c>
      <c r="F236" s="40" t="s">
        <v>655</v>
      </c>
      <c r="G236" s="39" t="s">
        <v>466</v>
      </c>
    </row>
    <row r="237" spans="1:7" x14ac:dyDescent="0.25">
      <c r="A237" s="20">
        <v>224</v>
      </c>
      <c r="B237" s="20">
        <v>253</v>
      </c>
      <c r="C237" s="39" t="s">
        <v>241</v>
      </c>
      <c r="D237" s="22">
        <v>1</v>
      </c>
      <c r="E237" s="40" t="s">
        <v>673</v>
      </c>
      <c r="F237" s="40" t="s">
        <v>727</v>
      </c>
      <c r="G237" s="39" t="s">
        <v>467</v>
      </c>
    </row>
    <row r="238" spans="1:7" ht="16.5" thickBot="1" x14ac:dyDescent="0.3">
      <c r="C238" s="47" t="s">
        <v>733</v>
      </c>
      <c r="D238" s="48">
        <f>SUM(D8:D237)</f>
        <v>5451</v>
      </c>
    </row>
    <row r="239" spans="1:7" ht="16.5" thickTop="1" x14ac:dyDescent="0.25"/>
    <row r="240" spans="1:7" ht="16.5" thickBot="1" x14ac:dyDescent="0.3">
      <c r="C240" s="47" t="s">
        <v>762</v>
      </c>
      <c r="D240" s="50">
        <f>COUNT(D8:D237)</f>
        <v>230</v>
      </c>
    </row>
    <row r="241" ht="16.5" thickTop="1" x14ac:dyDescent="0.25"/>
  </sheetData>
  <sortState ref="A8:M237">
    <sortCondition descending="1" ref="D8:D237"/>
  </sortState>
  <mergeCells count="1">
    <mergeCell ref="A1:C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8"/>
  <sheetViews>
    <sheetView workbookViewId="0"/>
  </sheetViews>
  <sheetFormatPr defaultRowHeight="15.75" x14ac:dyDescent="0.25"/>
  <cols>
    <col min="1" max="1" width="45.28515625" customWidth="1"/>
    <col min="2" max="2" width="9.140625" customWidth="1"/>
    <col min="3" max="3" width="8.85546875" style="2"/>
    <col min="4" max="5" width="9.140625" style="24"/>
    <col min="6" max="6" width="19.42578125" style="24" customWidth="1"/>
    <col min="7" max="7" width="9.140625" style="24" customWidth="1"/>
    <col min="8" max="11" width="9.140625" style="24"/>
    <col min="12" max="13" width="9.140625" style="20"/>
  </cols>
  <sheetData>
    <row r="1" spans="1:14" x14ac:dyDescent="0.25">
      <c r="A1" s="61" t="s">
        <v>782</v>
      </c>
      <c r="B1" s="51" t="s">
        <v>730</v>
      </c>
      <c r="C1" s="51" t="s">
        <v>755</v>
      </c>
      <c r="D1" s="56"/>
      <c r="E1" s="57" t="s">
        <v>767</v>
      </c>
      <c r="F1" s="58"/>
      <c r="H1" s="56"/>
      <c r="I1" s="56"/>
      <c r="J1" s="56"/>
      <c r="K1" s="56"/>
      <c r="L1" s="51"/>
      <c r="M1" s="51"/>
      <c r="N1" s="16"/>
    </row>
    <row r="2" spans="1:14" x14ac:dyDescent="0.25">
      <c r="A2" s="52" t="s">
        <v>741</v>
      </c>
      <c r="B2" s="22">
        <v>1</v>
      </c>
      <c r="C2" s="53" t="s">
        <v>754</v>
      </c>
      <c r="E2" s="59" t="s">
        <v>775</v>
      </c>
      <c r="F2" s="5" t="s">
        <v>776</v>
      </c>
    </row>
    <row r="3" spans="1:14" x14ac:dyDescent="0.25">
      <c r="A3" s="52" t="s">
        <v>476</v>
      </c>
      <c r="B3" s="22">
        <v>1</v>
      </c>
      <c r="C3" s="53" t="s">
        <v>754</v>
      </c>
      <c r="E3" s="59" t="s">
        <v>754</v>
      </c>
      <c r="F3" s="5" t="s">
        <v>765</v>
      </c>
    </row>
    <row r="4" spans="1:14" x14ac:dyDescent="0.25">
      <c r="A4" s="52" t="s">
        <v>110</v>
      </c>
      <c r="B4" s="22">
        <v>1</v>
      </c>
      <c r="C4" s="53" t="s">
        <v>754</v>
      </c>
      <c r="E4" s="59" t="s">
        <v>757</v>
      </c>
      <c r="F4" s="5" t="s">
        <v>766</v>
      </c>
    </row>
    <row r="5" spans="1:14" x14ac:dyDescent="0.25">
      <c r="A5" s="52" t="s">
        <v>111</v>
      </c>
      <c r="B5" s="22">
        <v>1</v>
      </c>
      <c r="C5" s="53" t="s">
        <v>754</v>
      </c>
      <c r="E5" s="59" t="s">
        <v>758</v>
      </c>
      <c r="F5" s="5" t="s">
        <v>194</v>
      </c>
    </row>
    <row r="6" spans="1:14" x14ac:dyDescent="0.25">
      <c r="A6" s="52" t="s">
        <v>743</v>
      </c>
      <c r="B6" s="22">
        <v>1</v>
      </c>
      <c r="C6" s="53" t="s">
        <v>754</v>
      </c>
      <c r="E6" s="59" t="s">
        <v>756</v>
      </c>
      <c r="F6" s="5" t="s">
        <v>768</v>
      </c>
    </row>
    <row r="7" spans="1:14" x14ac:dyDescent="0.25">
      <c r="A7" s="52" t="s">
        <v>744</v>
      </c>
      <c r="B7" s="22">
        <v>1</v>
      </c>
      <c r="C7" s="53" t="s">
        <v>754</v>
      </c>
      <c r="E7" s="59" t="s">
        <v>752</v>
      </c>
      <c r="F7" s="5" t="s">
        <v>777</v>
      </c>
    </row>
    <row r="8" spans="1:14" x14ac:dyDescent="0.25">
      <c r="A8" s="52" t="s">
        <v>748</v>
      </c>
      <c r="B8" s="22">
        <v>1</v>
      </c>
      <c r="C8" s="53" t="s">
        <v>754</v>
      </c>
      <c r="E8" s="59" t="s">
        <v>770</v>
      </c>
      <c r="F8" s="5" t="s">
        <v>773</v>
      </c>
    </row>
    <row r="9" spans="1:14" x14ac:dyDescent="0.25">
      <c r="A9" s="52" t="s">
        <v>739</v>
      </c>
      <c r="B9" s="22">
        <v>2</v>
      </c>
      <c r="C9" s="53" t="s">
        <v>754</v>
      </c>
      <c r="E9" s="59" t="s">
        <v>771</v>
      </c>
      <c r="F9" s="5" t="s">
        <v>774</v>
      </c>
    </row>
    <row r="10" spans="1:14" ht="16.5" thickBot="1" x14ac:dyDescent="0.3">
      <c r="A10" s="52" t="s">
        <v>90</v>
      </c>
      <c r="B10" s="22">
        <v>2</v>
      </c>
      <c r="C10" s="53" t="s">
        <v>754</v>
      </c>
      <c r="E10" s="60" t="s">
        <v>769</v>
      </c>
      <c r="F10" s="8" t="s">
        <v>772</v>
      </c>
    </row>
    <row r="11" spans="1:14" x14ac:dyDescent="0.25">
      <c r="A11" s="52" t="s">
        <v>103</v>
      </c>
      <c r="B11" s="22">
        <v>2</v>
      </c>
      <c r="C11" s="53" t="s">
        <v>754</v>
      </c>
    </row>
    <row r="12" spans="1:14" x14ac:dyDescent="0.25">
      <c r="A12" s="52" t="s">
        <v>150</v>
      </c>
      <c r="B12" s="22">
        <v>1</v>
      </c>
      <c r="C12" s="53" t="s">
        <v>757</v>
      </c>
    </row>
    <row r="13" spans="1:14" x14ac:dyDescent="0.25">
      <c r="A13" s="52" t="s">
        <v>750</v>
      </c>
      <c r="B13" s="22">
        <v>3</v>
      </c>
      <c r="C13" s="53" t="s">
        <v>757</v>
      </c>
    </row>
    <row r="14" spans="1:14" x14ac:dyDescent="0.25">
      <c r="A14" s="42" t="s">
        <v>196</v>
      </c>
      <c r="B14" s="54">
        <v>1</v>
      </c>
      <c r="C14" s="55" t="s">
        <v>758</v>
      </c>
    </row>
    <row r="15" spans="1:14" x14ac:dyDescent="0.25">
      <c r="A15" s="42" t="s">
        <v>213</v>
      </c>
      <c r="B15" s="54">
        <v>1</v>
      </c>
      <c r="C15" s="55" t="s">
        <v>758</v>
      </c>
    </row>
    <row r="16" spans="1:14" x14ac:dyDescent="0.25">
      <c r="A16" s="52" t="s">
        <v>105</v>
      </c>
      <c r="B16" s="22">
        <v>1</v>
      </c>
      <c r="C16" s="53" t="s">
        <v>756</v>
      </c>
    </row>
    <row r="17" spans="1:3" x14ac:dyDescent="0.25">
      <c r="A17" s="52" t="s">
        <v>189</v>
      </c>
      <c r="B17" s="22">
        <v>1</v>
      </c>
      <c r="C17" s="53" t="s">
        <v>756</v>
      </c>
    </row>
    <row r="18" spans="1:3" x14ac:dyDescent="0.25">
      <c r="A18" s="52" t="s">
        <v>144</v>
      </c>
      <c r="B18" s="22">
        <v>2</v>
      </c>
      <c r="C18" s="53" t="s">
        <v>756</v>
      </c>
    </row>
    <row r="19" spans="1:3" x14ac:dyDescent="0.25">
      <c r="A19" s="52" t="s">
        <v>751</v>
      </c>
      <c r="B19" s="22">
        <v>3</v>
      </c>
      <c r="C19" s="53" t="s">
        <v>756</v>
      </c>
    </row>
    <row r="20" spans="1:3" x14ac:dyDescent="0.25">
      <c r="A20" s="52" t="s">
        <v>12</v>
      </c>
      <c r="B20" s="22">
        <v>1</v>
      </c>
      <c r="C20" s="53" t="s">
        <v>752</v>
      </c>
    </row>
    <row r="21" spans="1:3" x14ac:dyDescent="0.25">
      <c r="A21" s="52" t="s">
        <v>51</v>
      </c>
      <c r="B21" s="22">
        <v>1</v>
      </c>
      <c r="C21" s="53" t="s">
        <v>752</v>
      </c>
    </row>
    <row r="22" spans="1:3" x14ac:dyDescent="0.25">
      <c r="A22" s="52" t="s">
        <v>88</v>
      </c>
      <c r="B22" s="22">
        <v>1</v>
      </c>
      <c r="C22" s="53" t="s">
        <v>752</v>
      </c>
    </row>
    <row r="23" spans="1:3" x14ac:dyDescent="0.25">
      <c r="A23" s="52" t="s">
        <v>153</v>
      </c>
      <c r="B23" s="22">
        <v>1</v>
      </c>
      <c r="C23" s="53" t="s">
        <v>752</v>
      </c>
    </row>
    <row r="24" spans="1:3" x14ac:dyDescent="0.25">
      <c r="A24" s="52" t="s">
        <v>156</v>
      </c>
      <c r="B24" s="22">
        <v>1</v>
      </c>
      <c r="C24" s="53" t="s">
        <v>752</v>
      </c>
    </row>
    <row r="25" spans="1:3" x14ac:dyDescent="0.25">
      <c r="A25" s="52" t="s">
        <v>181</v>
      </c>
      <c r="B25" s="22">
        <v>1</v>
      </c>
      <c r="C25" s="53" t="s">
        <v>752</v>
      </c>
    </row>
    <row r="26" spans="1:3" x14ac:dyDescent="0.25">
      <c r="A26" s="52" t="s">
        <v>204</v>
      </c>
      <c r="B26" s="22">
        <v>1</v>
      </c>
      <c r="C26" s="53" t="s">
        <v>752</v>
      </c>
    </row>
    <row r="27" spans="1:3" x14ac:dyDescent="0.25">
      <c r="A27" s="52" t="s">
        <v>21</v>
      </c>
      <c r="B27" s="22">
        <v>2</v>
      </c>
      <c r="C27" s="53" t="s">
        <v>752</v>
      </c>
    </row>
    <row r="28" spans="1:3" x14ac:dyDescent="0.25">
      <c r="A28" s="52" t="s">
        <v>82</v>
      </c>
      <c r="B28" s="22">
        <v>2</v>
      </c>
      <c r="C28" s="53" t="s">
        <v>752</v>
      </c>
    </row>
    <row r="29" spans="1:3" x14ac:dyDescent="0.25">
      <c r="A29" s="52" t="s">
        <v>197</v>
      </c>
      <c r="B29" s="22">
        <v>2</v>
      </c>
      <c r="C29" s="53" t="s">
        <v>752</v>
      </c>
    </row>
    <row r="30" spans="1:3" x14ac:dyDescent="0.25">
      <c r="A30" s="52" t="s">
        <v>91</v>
      </c>
      <c r="B30" s="22">
        <v>3</v>
      </c>
      <c r="C30" s="53" t="s">
        <v>752</v>
      </c>
    </row>
    <row r="31" spans="1:3" x14ac:dyDescent="0.25">
      <c r="A31" s="52" t="s">
        <v>151</v>
      </c>
      <c r="B31" s="22">
        <v>3</v>
      </c>
      <c r="C31" s="53" t="s">
        <v>752</v>
      </c>
    </row>
    <row r="32" spans="1:3" x14ac:dyDescent="0.25">
      <c r="A32" s="52" t="s">
        <v>237</v>
      </c>
      <c r="B32" s="22">
        <v>3</v>
      </c>
      <c r="C32" s="53" t="s">
        <v>752</v>
      </c>
    </row>
    <row r="33" spans="1:3" x14ac:dyDescent="0.25">
      <c r="A33" s="39" t="s">
        <v>238</v>
      </c>
      <c r="B33" s="22">
        <v>1</v>
      </c>
      <c r="C33" s="53" t="s">
        <v>778</v>
      </c>
    </row>
    <row r="34" spans="1:3" x14ac:dyDescent="0.25">
      <c r="A34" s="52" t="s">
        <v>41</v>
      </c>
      <c r="B34" s="22">
        <v>4</v>
      </c>
      <c r="C34" s="53" t="s">
        <v>752</v>
      </c>
    </row>
    <row r="35" spans="1:3" x14ac:dyDescent="0.25">
      <c r="A35" s="52" t="s">
        <v>198</v>
      </c>
      <c r="B35" s="22">
        <v>5</v>
      </c>
      <c r="C35" s="53" t="s">
        <v>752</v>
      </c>
    </row>
    <row r="36" spans="1:3" x14ac:dyDescent="0.25">
      <c r="A36" s="52" t="s">
        <v>225</v>
      </c>
      <c r="B36" s="22">
        <v>6</v>
      </c>
      <c r="C36" s="53" t="s">
        <v>752</v>
      </c>
    </row>
    <row r="37" spans="1:3" x14ac:dyDescent="0.25">
      <c r="A37" s="52" t="s">
        <v>33</v>
      </c>
      <c r="B37" s="22">
        <v>1</v>
      </c>
      <c r="C37" s="53" t="s">
        <v>769</v>
      </c>
    </row>
    <row r="38" spans="1:3" x14ac:dyDescent="0.25">
      <c r="A38" s="52" t="s">
        <v>141</v>
      </c>
      <c r="B38" s="22">
        <v>1</v>
      </c>
      <c r="C38" s="53" t="s">
        <v>769</v>
      </c>
    </row>
    <row r="39" spans="1:3" x14ac:dyDescent="0.25">
      <c r="A39" s="52" t="s">
        <v>162</v>
      </c>
      <c r="B39" s="22">
        <v>1</v>
      </c>
      <c r="C39" s="53" t="s">
        <v>769</v>
      </c>
    </row>
    <row r="40" spans="1:3" x14ac:dyDescent="0.25">
      <c r="A40" s="52" t="s">
        <v>171</v>
      </c>
      <c r="B40" s="22">
        <v>1</v>
      </c>
      <c r="C40" s="53" t="s">
        <v>769</v>
      </c>
    </row>
    <row r="41" spans="1:3" x14ac:dyDescent="0.25">
      <c r="A41" s="52" t="s">
        <v>172</v>
      </c>
      <c r="B41" s="22">
        <v>1</v>
      </c>
      <c r="C41" s="53" t="s">
        <v>769</v>
      </c>
    </row>
    <row r="42" spans="1:3" x14ac:dyDescent="0.25">
      <c r="A42" s="52" t="s">
        <v>138</v>
      </c>
      <c r="B42" s="22">
        <v>2</v>
      </c>
      <c r="C42" s="53" t="s">
        <v>769</v>
      </c>
    </row>
    <row r="43" spans="1:3" x14ac:dyDescent="0.25">
      <c r="A43" s="52" t="s">
        <v>148</v>
      </c>
      <c r="B43" s="22">
        <v>2</v>
      </c>
      <c r="C43" s="53" t="s">
        <v>769</v>
      </c>
    </row>
    <row r="44" spans="1:3" x14ac:dyDescent="0.25">
      <c r="A44" s="52" t="s">
        <v>219</v>
      </c>
      <c r="B44" s="22">
        <v>2</v>
      </c>
      <c r="C44" s="53" t="s">
        <v>769</v>
      </c>
    </row>
    <row r="45" spans="1:3" x14ac:dyDescent="0.25">
      <c r="A45" s="52" t="s">
        <v>790</v>
      </c>
      <c r="B45" s="22">
        <v>3</v>
      </c>
      <c r="C45" s="53" t="s">
        <v>769</v>
      </c>
    </row>
    <row r="46" spans="1:3" x14ac:dyDescent="0.25">
      <c r="A46" s="52" t="s">
        <v>26</v>
      </c>
      <c r="B46" s="22">
        <v>3</v>
      </c>
      <c r="C46" s="53" t="s">
        <v>769</v>
      </c>
    </row>
    <row r="47" spans="1:3" x14ac:dyDescent="0.25">
      <c r="A47" s="52" t="s">
        <v>738</v>
      </c>
      <c r="B47" s="22">
        <v>4</v>
      </c>
      <c r="C47" s="53" t="s">
        <v>769</v>
      </c>
    </row>
    <row r="48" spans="1:3" x14ac:dyDescent="0.25">
      <c r="A48" s="52" t="s">
        <v>69</v>
      </c>
      <c r="B48" s="22">
        <v>4</v>
      </c>
      <c r="C48" s="53" t="s">
        <v>769</v>
      </c>
    </row>
    <row r="49" spans="1:3" x14ac:dyDescent="0.25">
      <c r="A49" s="52" t="s">
        <v>127</v>
      </c>
      <c r="B49" s="22">
        <v>4</v>
      </c>
      <c r="C49" s="53" t="s">
        <v>769</v>
      </c>
    </row>
    <row r="50" spans="1:3" x14ac:dyDescent="0.25">
      <c r="A50" s="52" t="s">
        <v>15</v>
      </c>
      <c r="B50" s="22">
        <v>5</v>
      </c>
      <c r="C50" s="53" t="s">
        <v>769</v>
      </c>
    </row>
    <row r="51" spans="1:3" x14ac:dyDescent="0.25">
      <c r="A51" s="52" t="s">
        <v>67</v>
      </c>
      <c r="B51" s="22">
        <v>8</v>
      </c>
      <c r="C51" s="53" t="s">
        <v>769</v>
      </c>
    </row>
    <row r="52" spans="1:3" x14ac:dyDescent="0.25">
      <c r="A52" s="52" t="s">
        <v>135</v>
      </c>
      <c r="B52" s="22">
        <v>8</v>
      </c>
      <c r="C52" s="53" t="s">
        <v>769</v>
      </c>
    </row>
    <row r="53" spans="1:3" x14ac:dyDescent="0.25">
      <c r="A53" s="52" t="s">
        <v>136</v>
      </c>
      <c r="B53" s="22">
        <v>11</v>
      </c>
      <c r="C53" s="53" t="s">
        <v>769</v>
      </c>
    </row>
    <row r="54" spans="1:3" x14ac:dyDescent="0.25">
      <c r="A54" s="39" t="s">
        <v>65</v>
      </c>
      <c r="B54" s="22">
        <v>1</v>
      </c>
      <c r="C54" s="53" t="s">
        <v>770</v>
      </c>
    </row>
    <row r="55" spans="1:3" x14ac:dyDescent="0.25">
      <c r="A55" s="39" t="s">
        <v>99</v>
      </c>
      <c r="B55" s="22">
        <v>1</v>
      </c>
      <c r="C55" s="53" t="s">
        <v>770</v>
      </c>
    </row>
    <row r="56" spans="1:3" x14ac:dyDescent="0.25">
      <c r="A56" s="39" t="s">
        <v>221</v>
      </c>
      <c r="B56" s="22">
        <v>1</v>
      </c>
      <c r="C56" s="53" t="s">
        <v>770</v>
      </c>
    </row>
    <row r="57" spans="1:3" x14ac:dyDescent="0.25">
      <c r="A57" s="39" t="s">
        <v>73</v>
      </c>
      <c r="B57" s="22">
        <v>3</v>
      </c>
      <c r="C57" s="53" t="s">
        <v>770</v>
      </c>
    </row>
    <row r="58" spans="1:3" x14ac:dyDescent="0.25">
      <c r="A58" s="39" t="s">
        <v>218</v>
      </c>
      <c r="B58" s="22">
        <v>3</v>
      </c>
      <c r="C58" s="53" t="s">
        <v>770</v>
      </c>
    </row>
    <row r="59" spans="1:3" x14ac:dyDescent="0.25">
      <c r="A59" s="39" t="s">
        <v>62</v>
      </c>
      <c r="B59" s="22">
        <v>6</v>
      </c>
      <c r="C59" s="53" t="s">
        <v>770</v>
      </c>
    </row>
    <row r="60" spans="1:3" x14ac:dyDescent="0.25">
      <c r="A60" s="39" t="s">
        <v>742</v>
      </c>
      <c r="B60" s="22">
        <v>1</v>
      </c>
      <c r="C60" s="53" t="s">
        <v>771</v>
      </c>
    </row>
    <row r="61" spans="1:3" x14ac:dyDescent="0.25">
      <c r="A61" s="39" t="s">
        <v>168</v>
      </c>
      <c r="B61" s="22">
        <v>4</v>
      </c>
      <c r="C61" s="53" t="s">
        <v>771</v>
      </c>
    </row>
    <row r="62" spans="1:3" x14ac:dyDescent="0.25">
      <c r="A62" s="39" t="s">
        <v>42</v>
      </c>
      <c r="B62" s="22">
        <v>1</v>
      </c>
      <c r="C62" s="53" t="s">
        <v>753</v>
      </c>
    </row>
    <row r="63" spans="1:3" x14ac:dyDescent="0.25">
      <c r="A63" s="39" t="s">
        <v>125</v>
      </c>
      <c r="B63" s="22">
        <v>1</v>
      </c>
      <c r="C63" s="53" t="s">
        <v>753</v>
      </c>
    </row>
    <row r="64" spans="1:3" x14ac:dyDescent="0.25">
      <c r="A64" s="39" t="s">
        <v>124</v>
      </c>
      <c r="B64" s="22">
        <v>2</v>
      </c>
      <c r="C64" s="53" t="s">
        <v>753</v>
      </c>
    </row>
    <row r="65" spans="1:3" x14ac:dyDescent="0.25">
      <c r="A65" s="39" t="s">
        <v>158</v>
      </c>
      <c r="B65" s="22">
        <v>3</v>
      </c>
      <c r="C65" s="53" t="s">
        <v>753</v>
      </c>
    </row>
    <row r="66" spans="1:3" x14ac:dyDescent="0.25">
      <c r="A66" s="39" t="s">
        <v>50</v>
      </c>
      <c r="B66" s="22">
        <v>4</v>
      </c>
      <c r="C66" s="53" t="s">
        <v>753</v>
      </c>
    </row>
    <row r="67" spans="1:3" x14ac:dyDescent="0.25">
      <c r="A67" s="39" t="s">
        <v>178</v>
      </c>
      <c r="B67" s="22">
        <v>5</v>
      </c>
      <c r="C67" s="53" t="s">
        <v>753</v>
      </c>
    </row>
    <row r="68" spans="1:3" x14ac:dyDescent="0.25">
      <c r="A68" s="41" t="s">
        <v>78</v>
      </c>
      <c r="B68" s="22">
        <v>6</v>
      </c>
      <c r="C68" s="53" t="s">
        <v>753</v>
      </c>
    </row>
  </sheetData>
  <sortState ref="E2:F10">
    <sortCondition ref="E2:E1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Dataset 2. Summary</vt:lpstr>
      <vt:lpstr>Findspot - Singletons</vt:lpstr>
      <vt:lpstr>Findspots - All</vt:lpstr>
      <vt:lpstr>Site Studies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2018-04-24T12:33:05Z</dcterms:modified>
</cp:coreProperties>
</file>